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idad D\LISTADOS RH\2024\01. Enero\01.01.2024\"/>
    </mc:Choice>
  </mc:AlternateContent>
  <xr:revisionPtr revIDLastSave="0" documentId="8_{AC78F0A6-5238-43C5-AE74-B8F1B7096DAF}" xr6:coauthVersionLast="47" xr6:coauthVersionMax="47" xr10:uidLastSave="{00000000-0000-0000-0000-000000000000}"/>
  <bookViews>
    <workbookView xWindow="-120" yWindow="-120" windowWidth="29040" windowHeight="15840"/>
  </bookViews>
  <sheets>
    <sheet name="Agentescomercializadoresobliga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1" l="1"/>
  <c r="B13" i="1"/>
  <c r="B12" i="1"/>
  <c r="B11" i="1"/>
  <c r="B10" i="1"/>
  <c r="B9" i="1"/>
</calcChain>
</file>

<file path=xl/sharedStrings.xml><?xml version="1.0" encoding="utf-8"?>
<sst xmlns="http://schemas.openxmlformats.org/spreadsheetml/2006/main" count="79" uniqueCount="66">
  <si>
    <t>Consulta en línea</t>
  </si>
  <si>
    <t>No</t>
  </si>
  <si>
    <t>EXPEDIENTE</t>
  </si>
  <si>
    <t>CODIGO OSINERGMIN</t>
  </si>
  <si>
    <t>REGISTRO HIDROCARBUROS</t>
  </si>
  <si>
    <t>RUC</t>
  </si>
  <si>
    <t>RAZON SOCIAL</t>
  </si>
  <si>
    <t>AGENTE AUTORIZADO</t>
  </si>
  <si>
    <t>CAPACIDAD ADICIONAL, PROPIA Y/O CONTRATADA</t>
  </si>
  <si>
    <t>TÉRMINO DE VIGENCIA</t>
  </si>
  <si>
    <t>REPRESENTANTE LEGAL</t>
  </si>
  <si>
    <t>FEC. EMISIÓN</t>
  </si>
  <si>
    <t>AGENTE</t>
  </si>
  <si>
    <t>NÚMERO REGISTRO</t>
  </si>
  <si>
    <t>UBICACIÓN ESTABLECIMIENTO</t>
  </si>
  <si>
    <t>INSTALACIÓN OPERATIVA</t>
  </si>
  <si>
    <t>OPERADOR</t>
  </si>
  <si>
    <t>CAPACIDA DCONTRATADA</t>
  </si>
  <si>
    <t>134792-155-280217</t>
  </si>
  <si>
    <t>PETROLEOS DEL PERU - PETROPERU SA</t>
  </si>
  <si>
    <t>33791-048-110722</t>
  </si>
  <si>
    <t>ZONA INDUSTRIAL, TALARA ALTA</t>
  </si>
  <si>
    <t xml:space="preserve">PLANTA DE ABASTECIMIENTO – VENTANILLA </t>
  </si>
  <si>
    <t>REPSOL GAS DEL PERU S.A.</t>
  </si>
  <si>
    <t>KM. 16 AUTOPISTA VENTANILLA</t>
  </si>
  <si>
    <t>INDEFINIDO</t>
  </si>
  <si>
    <t>GUILLERMO FELIX BERGELUND SEMINARIO</t>
  </si>
  <si>
    <t>118546-155-120116</t>
  </si>
  <si>
    <t>REFINERIA LA PAMPILLA S.A.A.</t>
  </si>
  <si>
    <t>14347-031-111218</t>
  </si>
  <si>
    <t>CARRETERA VENTANILLA KM. 25</t>
  </si>
  <si>
    <t>PLANTA DE ABASTECIMIENTO CALLAO</t>
  </si>
  <si>
    <t>TERMINALES DEL PERÚ</t>
  </si>
  <si>
    <t>CARRETERA VENTANILLA KM. 25,</t>
  </si>
  <si>
    <t>JOSE LUIS ITURRIZAGA GAMONET</t>
  </si>
  <si>
    <t>122064-155-140616</t>
  </si>
  <si>
    <t>ENERGIGAS S.A.C.</t>
  </si>
  <si>
    <t>3230-070-050523</t>
  </si>
  <si>
    <t>CARRETERA PANAMERICANA SUR KM. 21.5</t>
  </si>
  <si>
    <t>TERMINALES DEL PERU</t>
  </si>
  <si>
    <t>AV. NESTOR GAMBETA N° 126- PROVINCIA CONSTITUCIONAL DEL CALLAO</t>
  </si>
  <si>
    <t>DIEGO ALONSO CARLOS JOSÉ GONZÁLEZ POSADA DE COSSIO</t>
  </si>
  <si>
    <t>136328-155-150618</t>
  </si>
  <si>
    <t>SOLGAS S.A.</t>
  </si>
  <si>
    <t>PLUSPETROL PERU CORPORATION S.A. - TECPETROL DEL PERU S.A.C.</t>
  </si>
  <si>
    <t>CARRETERA PISCO - PARACAS KM. 14.5 PLAYA LOBERIAS</t>
  </si>
  <si>
    <t>PLANTA DE ABSTECIMIENTO- VENTANILLA</t>
  </si>
  <si>
    <t>AUTOPISTA VENTANILLA KM 16 (ZONA INDUSTRIAL LA PAMPILLA)</t>
  </si>
  <si>
    <t>MARIO ENRIQUE ALCAIDE ARANDA</t>
  </si>
  <si>
    <t>117184-155-221015</t>
  </si>
  <si>
    <t>PETROLEOS DEL PERU S.A</t>
  </si>
  <si>
    <t>PETROLEOS DEL PERU S.A. – PETROPERU S.A.</t>
  </si>
  <si>
    <t>14343-031-061020</t>
  </si>
  <si>
    <t>AV. GRAU S/N</t>
  </si>
  <si>
    <t>AV. NESTOR GAMBETA N° 1265</t>
  </si>
  <si>
    <t>MANUEL UGAZ BURGA</t>
  </si>
  <si>
    <t>117187-155-191015</t>
  </si>
  <si>
    <t>PLUSPETROL PERU CORPORATION S.A.</t>
  </si>
  <si>
    <t>PLUSPETROL PERU CORPORATION S.A. - FRACCIONAMIENTO PISCO</t>
  </si>
  <si>
    <t>0001-PFLGN-11-2004</t>
  </si>
  <si>
    <t>PLANTA DE FRACCIONAMIENTO DE LIQUIDOS DEL GAS NATURAL COMPONENTE ON SHARE</t>
  </si>
  <si>
    <t>PLANTA DE ABASTECIMIENTO DE GLP</t>
  </si>
  <si>
    <t>ZETA GAS ANDINO S.A.</t>
  </si>
  <si>
    <t>MZ. M-I, URB. INDUSTRIAL OQUENDO</t>
  </si>
  <si>
    <t>LUIS ALBERTO SILVESTRE</t>
  </si>
  <si>
    <t>REGISTROS HÁBILES DE AGENTES COMERCIALIZADORES OBLIGADOS A EXISTENCIAS DE GLP (Actualizado al 31 DE DICIEMBRE DE 2023 - 23:59)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</si>
</sst>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/>
      <diagonal/>
    </border>
    <border>
      <left style="thin">
        <color rgb="FF000080"/>
      </left>
      <right style="thin">
        <color rgb="FF000080"/>
      </right>
      <top/>
      <bottom style="thin">
        <color rgb="FF000080"/>
      </bottom>
      <diagonal/>
    </border>
    <border>
      <left/>
      <right style="thin">
        <color rgb="FF000080"/>
      </right>
      <top style="thin">
        <color rgb="FF000080"/>
      </top>
      <bottom style="thin">
        <color rgb="FF000080"/>
      </bottom>
      <diagonal/>
    </border>
    <border>
      <left style="thin">
        <color rgb="FF000080"/>
      </left>
      <right/>
      <top style="thin">
        <color rgb="FF000080"/>
      </top>
      <bottom style="thin">
        <color rgb="FF000080"/>
      </bottom>
      <diagonal/>
    </border>
    <border>
      <left/>
      <right/>
      <top style="thin">
        <color rgb="FF000080"/>
      </top>
      <bottom style="thin">
        <color rgb="FF00008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2">
    <xf numFmtId="0" fontId="0" fillId="0" borderId="0" xfId="0"/>
    <xf numFmtId="0" fontId="19" fillId="33" borderId="10" xfId="0" applyFont="1" applyFill="1" applyBorder="1" applyAlignment="1">
      <alignment horizontal="center" vertical="center" wrapText="1"/>
    </xf>
    <xf numFmtId="0" fontId="0" fillId="34" borderId="10" xfId="0" applyFill="1" applyBorder="1" applyAlignment="1">
      <alignment wrapText="1"/>
    </xf>
    <xf numFmtId="14" fontId="0" fillId="34" borderId="10" xfId="0" applyNumberFormat="1" applyFill="1" applyBorder="1" applyAlignment="1">
      <alignment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0" fillId="0" borderId="0" xfId="0"/>
    <xf numFmtId="0" fontId="18" fillId="0" borderId="0" xfId="42" applyAlignment="1">
      <alignment horizont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srvtest03.osinerg.gob.pe:23314/msfh5/images/Logo-azul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809625</xdr:colOff>
      <xdr:row>3</xdr:row>
      <xdr:rowOff>9525</xdr:rowOff>
    </xdr:to>
    <xdr:pic>
      <xdr:nvPicPr>
        <xdr:cNvPr id="1025" name="Picture 1" descr="Logo Osinergmin">
          <a:extLst>
            <a:ext uri="{FF2B5EF4-FFF2-40B4-BE49-F238E27FC236}">
              <a16:creationId xmlns:a16="http://schemas.microsoft.com/office/drawing/2014/main" id="{9CD2DCCF-EC46-4743-8808-3E61CA378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718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pvo.osinergmin.gob.pe/msfh5/registroHidrocarburos.x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4"/>
  <sheetViews>
    <sheetView showGridLines="0" tabSelected="1" workbookViewId="0">
      <selection activeCell="A3" sqref="A3:P3"/>
    </sheetView>
  </sheetViews>
  <sheetFormatPr baseColWidth="10" defaultRowHeight="15" x14ac:dyDescent="0.25"/>
  <cols>
    <col min="1" max="1" width="3.5703125" bestFit="1" customWidth="1"/>
    <col min="2" max="2" width="14.140625" customWidth="1"/>
    <col min="3" max="3" width="20.7109375" bestFit="1" customWidth="1"/>
    <col min="4" max="4" width="25.85546875" bestFit="1" customWidth="1"/>
    <col min="5" max="5" width="12" bestFit="1" customWidth="1"/>
    <col min="6" max="6" width="34.85546875" bestFit="1" customWidth="1"/>
    <col min="7" max="7" width="45.7109375" bestFit="1" customWidth="1"/>
    <col min="8" max="8" width="19" bestFit="1" customWidth="1"/>
    <col min="9" max="9" width="45.7109375" bestFit="1" customWidth="1"/>
    <col min="10" max="10" width="40.7109375" bestFit="1" customWidth="1"/>
    <col min="11" max="11" width="24.28515625" bestFit="1" customWidth="1"/>
    <col min="12" max="12" width="45.7109375" bestFit="1" customWidth="1"/>
    <col min="13" max="13" width="24.42578125" bestFit="1" customWidth="1"/>
    <col min="14" max="14" width="21.5703125" bestFit="1" customWidth="1"/>
    <col min="15" max="15" width="45.7109375" bestFit="1" customWidth="1"/>
    <col min="16" max="16" width="13" bestFit="1" customWidth="1"/>
  </cols>
  <sheetData>
    <row r="2" spans="1:16" ht="15" customHeight="1" x14ac:dyDescent="0.25">
      <c r="A2" s="9" t="s">
        <v>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15" customHeight="1" x14ac:dyDescent="0.25">
      <c r="A3" s="1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7" spans="1:16" ht="15" customHeight="1" x14ac:dyDescent="0.25">
      <c r="A7" s="4" t="s">
        <v>1</v>
      </c>
      <c r="B7" s="4" t="s">
        <v>2</v>
      </c>
      <c r="C7" s="4" t="s">
        <v>3</v>
      </c>
      <c r="D7" s="4" t="s">
        <v>4</v>
      </c>
      <c r="E7" s="4" t="s">
        <v>5</v>
      </c>
      <c r="F7" s="4" t="s">
        <v>6</v>
      </c>
      <c r="G7" s="6" t="s">
        <v>7</v>
      </c>
      <c r="H7" s="7"/>
      <c r="I7" s="8"/>
      <c r="J7" s="6" t="s">
        <v>8</v>
      </c>
      <c r="K7" s="7"/>
      <c r="L7" s="7"/>
      <c r="M7" s="8"/>
      <c r="N7" s="4" t="s">
        <v>9</v>
      </c>
      <c r="O7" s="4" t="s">
        <v>10</v>
      </c>
      <c r="P7" s="4" t="s">
        <v>11</v>
      </c>
    </row>
    <row r="8" spans="1:16" x14ac:dyDescent="0.25">
      <c r="A8" s="5"/>
      <c r="B8" s="5"/>
      <c r="C8" s="5"/>
      <c r="D8" s="5"/>
      <c r="E8" s="5"/>
      <c r="F8" s="5"/>
      <c r="G8" s="1" t="s">
        <v>12</v>
      </c>
      <c r="H8" s="1" t="s">
        <v>13</v>
      </c>
      <c r="I8" s="1" t="s">
        <v>14</v>
      </c>
      <c r="J8" s="1" t="s">
        <v>15</v>
      </c>
      <c r="K8" s="1" t="s">
        <v>16</v>
      </c>
      <c r="L8" s="1" t="s">
        <v>14</v>
      </c>
      <c r="M8" s="1" t="s">
        <v>17</v>
      </c>
      <c r="N8" s="5"/>
      <c r="O8" s="5"/>
      <c r="P8" s="5"/>
    </row>
    <row r="9" spans="1:16" x14ac:dyDescent="0.25">
      <c r="A9" s="2">
        <v>1</v>
      </c>
      <c r="B9" s="2" t="str">
        <f>"201800034525"</f>
        <v>201800034525</v>
      </c>
      <c r="C9" s="2">
        <v>134792</v>
      </c>
      <c r="D9" s="2" t="s">
        <v>18</v>
      </c>
      <c r="E9" s="2">
        <v>20100128218</v>
      </c>
      <c r="F9" s="2" t="s">
        <v>19</v>
      </c>
      <c r="G9" s="2" t="s">
        <v>19</v>
      </c>
      <c r="H9" s="2" t="s">
        <v>20</v>
      </c>
      <c r="I9" s="2" t="s">
        <v>21</v>
      </c>
      <c r="J9" s="2" t="s">
        <v>22</v>
      </c>
      <c r="K9" s="2" t="s">
        <v>23</v>
      </c>
      <c r="L9" s="2" t="s">
        <v>24</v>
      </c>
      <c r="M9" s="2">
        <v>10500</v>
      </c>
      <c r="N9" s="2" t="s">
        <v>25</v>
      </c>
      <c r="O9" s="2" t="s">
        <v>26</v>
      </c>
      <c r="P9" s="3">
        <v>43159</v>
      </c>
    </row>
    <row r="10" spans="1:16" x14ac:dyDescent="0.25">
      <c r="A10" s="2">
        <v>2</v>
      </c>
      <c r="B10" s="2" t="str">
        <f>"201500153257"</f>
        <v>201500153257</v>
      </c>
      <c r="C10" s="2">
        <v>118546</v>
      </c>
      <c r="D10" s="2" t="s">
        <v>27</v>
      </c>
      <c r="E10" s="2">
        <v>20259829594</v>
      </c>
      <c r="F10" s="2" t="s">
        <v>28</v>
      </c>
      <c r="G10" s="2" t="s">
        <v>28</v>
      </c>
      <c r="H10" s="2" t="s">
        <v>29</v>
      </c>
      <c r="I10" s="2" t="s">
        <v>30</v>
      </c>
      <c r="J10" s="2" t="s">
        <v>31</v>
      </c>
      <c r="K10" s="2" t="s">
        <v>32</v>
      </c>
      <c r="L10" s="2" t="s">
        <v>33</v>
      </c>
      <c r="M10" s="2">
        <v>103950</v>
      </c>
      <c r="N10" s="2" t="s">
        <v>25</v>
      </c>
      <c r="O10" s="2" t="s">
        <v>34</v>
      </c>
      <c r="P10" s="3">
        <v>42381</v>
      </c>
    </row>
    <row r="11" spans="1:16" ht="30" x14ac:dyDescent="0.25">
      <c r="A11" s="2">
        <v>3</v>
      </c>
      <c r="B11" s="2" t="str">
        <f>"202300260944"</f>
        <v>202300260944</v>
      </c>
      <c r="C11" s="2">
        <v>122064</v>
      </c>
      <c r="D11" s="2" t="s">
        <v>35</v>
      </c>
      <c r="E11" s="2">
        <v>20506151547</v>
      </c>
      <c r="F11" s="2" t="s">
        <v>36</v>
      </c>
      <c r="G11" s="2" t="s">
        <v>36</v>
      </c>
      <c r="H11" s="2" t="s">
        <v>37</v>
      </c>
      <c r="I11" s="2" t="s">
        <v>38</v>
      </c>
      <c r="J11" s="2" t="s">
        <v>31</v>
      </c>
      <c r="K11" s="2" t="s">
        <v>39</v>
      </c>
      <c r="L11" s="2" t="s">
        <v>40</v>
      </c>
      <c r="M11" s="2">
        <v>2475</v>
      </c>
      <c r="N11" s="2" t="s">
        <v>25</v>
      </c>
      <c r="O11" s="2" t="s">
        <v>41</v>
      </c>
      <c r="P11" s="3">
        <v>45244</v>
      </c>
    </row>
    <row r="12" spans="1:16" ht="30" x14ac:dyDescent="0.25">
      <c r="A12" s="2">
        <v>4</v>
      </c>
      <c r="B12" s="2" t="str">
        <f>"201800084941"</f>
        <v>201800084941</v>
      </c>
      <c r="C12" s="2">
        <v>136328</v>
      </c>
      <c r="D12" s="2" t="s">
        <v>42</v>
      </c>
      <c r="E12" s="2">
        <v>20100176450</v>
      </c>
      <c r="F12" s="2" t="s">
        <v>43</v>
      </c>
      <c r="G12" s="2" t="s">
        <v>44</v>
      </c>
      <c r="H12" s="2"/>
      <c r="I12" s="2" t="s">
        <v>45</v>
      </c>
      <c r="J12" s="2" t="s">
        <v>46</v>
      </c>
      <c r="K12" s="2" t="s">
        <v>43</v>
      </c>
      <c r="L12" s="2" t="s">
        <v>47</v>
      </c>
      <c r="M12" s="2">
        <v>12000</v>
      </c>
      <c r="N12" s="2" t="s">
        <v>25</v>
      </c>
      <c r="O12" s="2" t="s">
        <v>48</v>
      </c>
      <c r="P12" s="3">
        <v>43256</v>
      </c>
    </row>
    <row r="13" spans="1:16" x14ac:dyDescent="0.25">
      <c r="A13" s="2">
        <v>5</v>
      </c>
      <c r="B13" s="2" t="str">
        <f>"201500113180"</f>
        <v>201500113180</v>
      </c>
      <c r="C13" s="2">
        <v>117184</v>
      </c>
      <c r="D13" s="2" t="s">
        <v>49</v>
      </c>
      <c r="E13" s="2">
        <v>20100128218</v>
      </c>
      <c r="F13" s="2" t="s">
        <v>50</v>
      </c>
      <c r="G13" s="2" t="s">
        <v>51</v>
      </c>
      <c r="H13" s="2" t="s">
        <v>52</v>
      </c>
      <c r="I13" s="2" t="s">
        <v>53</v>
      </c>
      <c r="J13" s="2" t="s">
        <v>31</v>
      </c>
      <c r="K13" s="2" t="s">
        <v>32</v>
      </c>
      <c r="L13" s="2" t="s">
        <v>54</v>
      </c>
      <c r="M13" s="2">
        <v>47025</v>
      </c>
      <c r="N13" s="2" t="s">
        <v>25</v>
      </c>
      <c r="O13" s="2" t="s">
        <v>55</v>
      </c>
      <c r="P13" s="3">
        <v>42299</v>
      </c>
    </row>
    <row r="14" spans="1:16" ht="30" x14ac:dyDescent="0.25">
      <c r="A14" s="2">
        <v>6</v>
      </c>
      <c r="B14" s="2" t="str">
        <f>"201500114208"</f>
        <v>201500114208</v>
      </c>
      <c r="C14" s="2">
        <v>117187</v>
      </c>
      <c r="D14" s="2" t="s">
        <v>56</v>
      </c>
      <c r="E14" s="2">
        <v>20304177552</v>
      </c>
      <c r="F14" s="2" t="s">
        <v>57</v>
      </c>
      <c r="G14" s="2" t="s">
        <v>58</v>
      </c>
      <c r="H14" s="2" t="s">
        <v>59</v>
      </c>
      <c r="I14" s="2" t="s">
        <v>60</v>
      </c>
      <c r="J14" s="2" t="s">
        <v>61</v>
      </c>
      <c r="K14" s="2" t="s">
        <v>62</v>
      </c>
      <c r="L14" s="2" t="s">
        <v>63</v>
      </c>
      <c r="M14" s="2">
        <v>0</v>
      </c>
      <c r="N14" s="2" t="s">
        <v>25</v>
      </c>
      <c r="O14" s="2" t="s">
        <v>64</v>
      </c>
      <c r="P14" s="3">
        <v>42296</v>
      </c>
    </row>
  </sheetData>
  <mergeCells count="13">
    <mergeCell ref="G7:I7"/>
    <mergeCell ref="J7:M7"/>
    <mergeCell ref="N7:N8"/>
    <mergeCell ref="O7:O8"/>
    <mergeCell ref="P7:P8"/>
    <mergeCell ref="A2:P2"/>
    <mergeCell ref="A3:P3"/>
    <mergeCell ref="A7:A8"/>
    <mergeCell ref="B7:B8"/>
    <mergeCell ref="C7:C8"/>
    <mergeCell ref="D7:D8"/>
    <mergeCell ref="E7:E8"/>
    <mergeCell ref="F7:F8"/>
  </mergeCells>
  <hyperlinks>
    <hyperlink ref="A3" r:id="rId1" display="https://pvo.osinergmin.gob.pe/msfh5/registroHidrocarburos.xhtml"/>
  </hyperlinks>
  <pageMargins left="0.75" right="0.75" top="1" bottom="1" header="0.5" footer="0.5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Agentescomercializadoresobligad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</dc:title>
  <dc:creator>Josué Quincho Herrera</dc:creator>
  <cp:lastModifiedBy>Josué Quincho Herrera</cp:lastModifiedBy>
  <dcterms:created xsi:type="dcterms:W3CDTF">2024-05-27T19:22:46Z</dcterms:created>
  <dcterms:modified xsi:type="dcterms:W3CDTF">2024-05-27T19:22:46Z</dcterms:modified>
</cp:coreProperties>
</file>