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nidad D\LISTADOS RH\2024\01. Enero\01.01.2024\"/>
    </mc:Choice>
  </mc:AlternateContent>
  <xr:revisionPtr revIDLastSave="0" documentId="13_ncr:40009_{35B61779-39A9-41BC-8B3D-706AEE614D51}" xr6:coauthVersionLast="47" xr6:coauthVersionMax="47" xr10:uidLastSave="{00000000-0000-0000-0000-000000000000}"/>
  <bookViews>
    <workbookView xWindow="-120" yWindow="-120" windowWidth="29040" windowHeight="15840"/>
  </bookViews>
  <sheets>
    <sheet name="ConsumidorDirectodeGNC" sheetId="1" r:id="rId1"/>
  </sheets>
  <externalReferences>
    <externalReference r:id="rId2"/>
  </externalReferences>
  <definedNames>
    <definedName name="_xlnm._FilterDatabase" localSheetId="0" hidden="1">ConsumidorDirectodeGNC!$A$7:$P$40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9" i="1" l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40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D36" i="1"/>
  <c r="B36" i="1"/>
  <c r="D35" i="1"/>
  <c r="B35" i="1"/>
  <c r="D34" i="1"/>
  <c r="B34" i="1"/>
  <c r="D33" i="1"/>
  <c r="B33" i="1"/>
  <c r="D32" i="1"/>
  <c r="B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</calcChain>
</file>

<file path=xl/sharedStrings.xml><?xml version="1.0" encoding="utf-8"?>
<sst xmlns="http://schemas.openxmlformats.org/spreadsheetml/2006/main" count="293" uniqueCount="172">
  <si>
    <t>Consulta en línea</t>
  </si>
  <si>
    <t>No</t>
  </si>
  <si>
    <t>CODIGO</t>
  </si>
  <si>
    <t>EXPEDIENTE</t>
  </si>
  <si>
    <t>N° REGISTRO</t>
  </si>
  <si>
    <t>RUC</t>
  </si>
  <si>
    <t>RAZON SOCIAL</t>
  </si>
  <si>
    <t>DIRECCION</t>
  </si>
  <si>
    <t>DEPARTAMENTO</t>
  </si>
  <si>
    <t>PROVINCIA</t>
  </si>
  <si>
    <t>DISTRITO</t>
  </si>
  <si>
    <t>TIPO DE ESTABLECIMIENTO</t>
  </si>
  <si>
    <t>REPRESENTANTE</t>
  </si>
  <si>
    <t>FEC. EMISION</t>
  </si>
  <si>
    <t>TERMINO VIGENCIA</t>
  </si>
  <si>
    <t>CAP.TOTAL GNC (Lt)</t>
  </si>
  <si>
    <t>108175-627-160414</t>
  </si>
  <si>
    <t>LADRILLERA EL DIAMANTE S.A.C.</t>
  </si>
  <si>
    <t xml:space="preserve">AV. VARIANTE DE UCHUMAYO KM. 4 </t>
  </si>
  <si>
    <t>AREQUIPA</t>
  </si>
  <si>
    <t>CERRO COLORADO</t>
  </si>
  <si>
    <t>CONSUMIDOR DIRECTO DE GNC</t>
  </si>
  <si>
    <t>INDEFINIDO</t>
  </si>
  <si>
    <t>117380-627-021115</t>
  </si>
  <si>
    <t>AGROINDUSTRIAS AIB S.A.</t>
  </si>
  <si>
    <t>AV. RICARDO BENTIN N° 901 - 903</t>
  </si>
  <si>
    <t>LAMBAYEQUE</t>
  </si>
  <si>
    <t>MOTUPE</t>
  </si>
  <si>
    <t xml:space="preserve">128481-627-26072017 </t>
  </si>
  <si>
    <t xml:space="preserve">ECOSAC AGRICOLA S.A.C. </t>
  </si>
  <si>
    <t xml:space="preserve">CARRETERA CHAPAIRA SN CASERIO CHAPAIRA </t>
  </si>
  <si>
    <t>PIURA</t>
  </si>
  <si>
    <t>CASTILLA</t>
  </si>
  <si>
    <t>144680-627-170619</t>
  </si>
  <si>
    <t>AGROINDUSTRIAS AIB S.A</t>
  </si>
  <si>
    <t xml:space="preserve">CARRETERA PANAMERICANA SUR KM. 204.8 </t>
  </si>
  <si>
    <t>ICA</t>
  </si>
  <si>
    <t>CHINCHA</t>
  </si>
  <si>
    <t>CHINCHA BAJA</t>
  </si>
  <si>
    <t>JORGE LUIS PUERTAS REYNOSO</t>
  </si>
  <si>
    <t>102877-627-2013</t>
  </si>
  <si>
    <t>INKABOR S.A.C</t>
  </si>
  <si>
    <t>Av. Italia N° 101, Zona Industrial, Parque Industrial Río Seco</t>
  </si>
  <si>
    <t>110576-627-220814</t>
  </si>
  <si>
    <t>UNION DE CERVECERIAS PERUANAS BACKUS Y JOHNSTON S.A.A</t>
  </si>
  <si>
    <t>VARIANTE DE UCHUMAYO N° 1801</t>
  </si>
  <si>
    <t>SACHACA</t>
  </si>
  <si>
    <t>LIMA</t>
  </si>
  <si>
    <t>HUARAL</t>
  </si>
  <si>
    <t>CHANCAY</t>
  </si>
  <si>
    <t>151405-627-131020</t>
  </si>
  <si>
    <t>DANPER TRUJILLO S.A.C.</t>
  </si>
  <si>
    <t>CANAL PRINCIPAL Y CANAL 3R LA COLINA - MAJES 1ERA ETAPA</t>
  </si>
  <si>
    <t>CAYLLOMA</t>
  </si>
  <si>
    <t>MAJES</t>
  </si>
  <si>
    <t xml:space="preserve">KARLA LILIANA DIAZ SANCHEZ </t>
  </si>
  <si>
    <t>112468-627-161214</t>
  </si>
  <si>
    <t>CORPORACIÓN PESQUERA INCA S.A.C.</t>
  </si>
  <si>
    <t>CALLE ALCATRAZ 177 SC CERCADO BAJO</t>
  </si>
  <si>
    <t>159070-627-021121</t>
  </si>
  <si>
    <t>PESQUERA DIAMANTE S.A.</t>
  </si>
  <si>
    <t>AV. PLAYA NORTE 1B1 Y 1B2 - PUERTO MALABRIGO</t>
  </si>
  <si>
    <t>LA LIBERTAD</t>
  </si>
  <si>
    <t>ASCOPE</t>
  </si>
  <si>
    <t>RAZURI</t>
  </si>
  <si>
    <t>LUIS EDUARDO LAGO SOTOMAYOR</t>
  </si>
  <si>
    <t>106962-627-240314</t>
  </si>
  <si>
    <t>GLORIA SA</t>
  </si>
  <si>
    <t xml:space="preserve">AV GENERAL DIEZ CANSECO N° 527 </t>
  </si>
  <si>
    <t>165787-627-231122</t>
  </si>
  <si>
    <t>PROCESADORA AGROINDUSTRIAL LA JOYA S.A.C.</t>
  </si>
  <si>
    <t>LATERAL 5-C, LOTE 69</t>
  </si>
  <si>
    <t>LA JOYA</t>
  </si>
  <si>
    <t xml:space="preserve">PACUAL JUSTO MOTTA ROSPILLOSI </t>
  </si>
  <si>
    <t>164015-627-160922</t>
  </si>
  <si>
    <t>BLUE MARLIN BEACH CLUB S.A.</t>
  </si>
  <si>
    <t>CARRETERA PANAMERICANA NORTE KM 1190</t>
  </si>
  <si>
    <t>TUMBES</t>
  </si>
  <si>
    <t>CONTRALMIRANTE VILLAR</t>
  </si>
  <si>
    <t>CANOAS DE PUNTA SAL</t>
  </si>
  <si>
    <t>JAIME DAVID JIMÉNEZ FLORES</t>
  </si>
  <si>
    <t>132751-627-201117</t>
  </si>
  <si>
    <t>VIRU S.A.</t>
  </si>
  <si>
    <t>CARRETERA PANAMERICA NORTE KM 521 DISTRITO Y PROVINCIA VIRU DEP. LA LIBERTAD</t>
  </si>
  <si>
    <t>VIRU</t>
  </si>
  <si>
    <t>109285-627-110614</t>
  </si>
  <si>
    <t>COMPAÑIA INDUSTRIAL MONTESOL S.R.L.</t>
  </si>
  <si>
    <t>AV 28 DE JULIO 127</t>
  </si>
  <si>
    <t>CAÑETE</t>
  </si>
  <si>
    <t>SAN VICENTE DE CAÑETE</t>
  </si>
  <si>
    <t>145290 -627-180719</t>
  </si>
  <si>
    <t>CASERIO CIENEGUILLO CENTRO S/N CANAL CHIRA</t>
  </si>
  <si>
    <t>SULLANA</t>
  </si>
  <si>
    <t>158278-627-260821</t>
  </si>
  <si>
    <t>TRUPAL S.A.</t>
  </si>
  <si>
    <t>ZONA INDUSTRIAL MUNICIPAL N° 5, MZA. U LTE. 1.</t>
  </si>
  <si>
    <t>YOUSEFF SALEH CHAVEZ</t>
  </si>
  <si>
    <t>138364-627-071118</t>
  </si>
  <si>
    <t>EMPRESA SIDERURGICA DEL PERU S.A.A.</t>
  </si>
  <si>
    <t>LT A ASENTAMIENTO ZONA NORTE DE LA CIUDAD DE CHIMBOTE</t>
  </si>
  <si>
    <t>ANCASH</t>
  </si>
  <si>
    <t>SANTA</t>
  </si>
  <si>
    <t>CHIMBOTE</t>
  </si>
  <si>
    <t>111050-627-290914</t>
  </si>
  <si>
    <t xml:space="preserve">CALZADO CHOSICA SOCIEDAD ANONIMA CERRADA </t>
  </si>
  <si>
    <t>CARRETERA CENTRAL KM 40.5 CHOSICA</t>
  </si>
  <si>
    <t>LURIGANCHO</t>
  </si>
  <si>
    <t>102642-627-181213</t>
  </si>
  <si>
    <t>GANDULES INC S.A.C.</t>
  </si>
  <si>
    <t>PREDIO DENOMINADO SONO 257.21 HAS EX PANAMERICANA NORTE KM. 43+200 N° 4350 FUNDO LA VIÑA 1101</t>
  </si>
  <si>
    <t>JAYANCA</t>
  </si>
  <si>
    <t>113116-627-230615</t>
  </si>
  <si>
    <t>FITESA PERU S.A.C.</t>
  </si>
  <si>
    <t>AV. PRINCIPAL 71 Y 73 PARCELACIÓN CAJAMARQUILLA</t>
  </si>
  <si>
    <t>18705-627-090615</t>
  </si>
  <si>
    <t>COGORNO S.A.</t>
  </si>
  <si>
    <t>AV. VENEZUELA N°120- LA PERLA -CALLAO</t>
  </si>
  <si>
    <t>PROV. CONST. DEL CALLAO</t>
  </si>
  <si>
    <t>LA PERLA</t>
  </si>
  <si>
    <t>109765-627-100614</t>
  </si>
  <si>
    <t>VIDRIERIA 28 DE JULIO S.A.C.</t>
  </si>
  <si>
    <t>CARRETERA CENTRAL KM 8.5</t>
  </si>
  <si>
    <t>ATE</t>
  </si>
  <si>
    <t>160335-627-040122</t>
  </si>
  <si>
    <t>DOMINUS S.A.C</t>
  </si>
  <si>
    <t xml:space="preserve">CARRETERA PANAMERICANA NORTE KM. 1076 </t>
  </si>
  <si>
    <t>TAMBO GRANDE</t>
  </si>
  <si>
    <t>CARLOS IVÁN VÍLCHEZ PERALTA</t>
  </si>
  <si>
    <t>106623-627-050319</t>
  </si>
  <si>
    <t>INVERSIONES MOCCE S.A</t>
  </si>
  <si>
    <t>AV. PANAMERICANA NORTE KM. 799, FUNDO SAN ANTONIO (SECTOR MOCCE)</t>
  </si>
  <si>
    <t>HÉCTOR SERGIO TORPOCO VILLAR</t>
  </si>
  <si>
    <t>109736-627-270614</t>
  </si>
  <si>
    <t>ALICORP S.A.</t>
  </si>
  <si>
    <t>AV. PARRA N° 400</t>
  </si>
  <si>
    <t>106963-627-270214</t>
  </si>
  <si>
    <t>AGROINDUSTRIAL DEL PERU S.A.C.</t>
  </si>
  <si>
    <t>CARRETERA PANAMERICANA KM. 912, VILLA EL PEDREGAL</t>
  </si>
  <si>
    <t>165121-627-041022</t>
  </si>
  <si>
    <t>LADRILLERA SAN LORENZO S.A.C.</t>
  </si>
  <si>
    <t>FUNDO BOZA PARCELA U.C. N° 10430</t>
  </si>
  <si>
    <t>AUCALLAMA</t>
  </si>
  <si>
    <t xml:space="preserve">ARMANDO KANASHIRO SUEYOSHI </t>
  </si>
  <si>
    <t>158168-627-030921</t>
  </si>
  <si>
    <t>PERUVIAN SEA FOOD S.A.</t>
  </si>
  <si>
    <t>ZONA INDUSTRIAL MZ K LOTE 1-2, Z I II SECTOR E</t>
  </si>
  <si>
    <t>PAITA</t>
  </si>
  <si>
    <t>FERNANDO JOSÉ GALLENO GUINEA</t>
  </si>
  <si>
    <t>NUTRITIONAL TECHNOLOGIES S.A.C.</t>
  </si>
  <si>
    <t xml:space="preserve">KM. 157 CARRETERA PANAMERICANA NORTE </t>
  </si>
  <si>
    <t>HUAURA</t>
  </si>
  <si>
    <t>VEGUETA</t>
  </si>
  <si>
    <t>137077-627-260618</t>
  </si>
  <si>
    <t>LAIVE S.A.</t>
  </si>
  <si>
    <t>URB. VILLA INDUSTRIAL MZ E LTS 10, 11 Y 12</t>
  </si>
  <si>
    <t>LUIS JAVIER FERRAND ASPIILAGA</t>
  </si>
  <si>
    <t>REGISTROS HÁBILES DE CONSUMIDOR DIRECTO DE GNC (Actualizado al 31 DE DICIEMBRE DE 2023 - 23:59)</t>
  </si>
  <si>
    <t>106961-627-290114</t>
  </si>
  <si>
    <t>107079-627-240214</t>
  </si>
  <si>
    <t>109079-627-010617</t>
  </si>
  <si>
    <t>148298-627-171219</t>
  </si>
  <si>
    <t>20502569369</t>
  </si>
  <si>
    <t>20100154308</t>
  </si>
  <si>
    <t>SAN FERNANDO S.A.</t>
  </si>
  <si>
    <t>20155261570</t>
  </si>
  <si>
    <t>GANADERIA SANTA ELENA S.A.</t>
  </si>
  <si>
    <t>20484002216</t>
  </si>
  <si>
    <t>LIMONES PIURANOS SOCIEDAD ANONIMA CERRADA</t>
  </si>
  <si>
    <t xml:space="preserve">CARRETERA PANAMERICANA NORTE KM 81.5 FUNDO LA CHACARILLA </t>
  </si>
  <si>
    <t xml:space="preserve"> PANAMERICANA NORTE KM 83</t>
  </si>
  <si>
    <t>UBICACION RURAL, PARCELA CON RC 40459</t>
  </si>
  <si>
    <t>rrr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</si>
</sst>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8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rgb="FF000080"/>
      </bottom>
      <diagonal/>
    </border>
    <border>
      <left/>
      <right style="thin">
        <color rgb="FF000080"/>
      </right>
      <top style="thin">
        <color rgb="FF000080"/>
      </top>
      <bottom style="thin">
        <color rgb="FF000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33" borderId="1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0" fillId="34" borderId="10" xfId="0" applyFill="1" applyBorder="1" applyAlignment="1">
      <alignment wrapText="1"/>
    </xf>
    <xf numFmtId="14" fontId="0" fillId="34" borderId="10" xfId="0" applyNumberFormat="1" applyFill="1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  <xf numFmtId="0" fontId="18" fillId="0" borderId="0" xfId="42" applyAlignment="1">
      <alignment horizontal="center" wrapText="1"/>
    </xf>
    <xf numFmtId="1" fontId="20" fillId="0" borderId="12" xfId="0" applyNumberFormat="1" applyFont="1" applyBorder="1" applyAlignment="1">
      <alignment horizontal="center" vertical="center"/>
    </xf>
    <xf numFmtId="1" fontId="20" fillId="0" borderId="12" xfId="0" applyNumberFormat="1" applyFont="1" applyBorder="1" applyAlignment="1">
      <alignment vertical="center"/>
    </xf>
    <xf numFmtId="0" fontId="20" fillId="0" borderId="12" xfId="0" applyFont="1" applyBorder="1" applyAlignment="1">
      <alignment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s://pvo.osinergmin.gob.pe/msfh5/images/Logo-azul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466725</xdr:colOff>
      <xdr:row>3</xdr:row>
      <xdr:rowOff>9525</xdr:rowOff>
    </xdr:to>
    <xdr:pic>
      <xdr:nvPicPr>
        <xdr:cNvPr id="1025" name="Picture 1" descr="Logo Osinergmin">
          <a:extLst>
            <a:ext uri="{FF2B5EF4-FFF2-40B4-BE49-F238E27FC236}">
              <a16:creationId xmlns:a16="http://schemas.microsoft.com/office/drawing/2014/main" id="{107D78D6-9069-4955-AAB1-B2B078713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718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gentes%20formales%20-%20Unidades%20operativas%20con%20inscripci&#243;n%20vigente%20en%20el%20RHO%2001.01.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ico dinámico"/>
      <sheetName val="Hoja1"/>
      <sheetName val="Listado de agentes"/>
    </sheetNames>
    <sheetDataSet>
      <sheetData sheetId="0"/>
      <sheetData sheetId="1"/>
      <sheetData sheetId="2">
        <row r="3">
          <cell r="B3" t="str">
            <v>REGISTRO</v>
          </cell>
        </row>
        <row r="4">
          <cell r="B4" t="str">
            <v>948334</v>
          </cell>
        </row>
        <row r="5">
          <cell r="B5" t="str">
            <v>100143-051-130113</v>
          </cell>
        </row>
        <row r="6">
          <cell r="B6" t="str">
            <v>100368-051-240423</v>
          </cell>
        </row>
        <row r="7">
          <cell r="B7" t="str">
            <v>100369-051-041014</v>
          </cell>
        </row>
        <row r="8">
          <cell r="B8" t="str">
            <v>100396-051-250213</v>
          </cell>
        </row>
        <row r="9">
          <cell r="B9" t="str">
            <v>100537-051-191013</v>
          </cell>
        </row>
        <row r="10">
          <cell r="B10" t="str">
            <v>101002-051-090313</v>
          </cell>
        </row>
        <row r="11">
          <cell r="B11" t="str">
            <v>101011-051-310313</v>
          </cell>
        </row>
        <row r="12">
          <cell r="B12" t="str">
            <v>101172-051-130517</v>
          </cell>
        </row>
        <row r="13">
          <cell r="B13" t="str">
            <v>0001-CDFJ-06-2000</v>
          </cell>
        </row>
        <row r="14">
          <cell r="B14" t="str">
            <v>101296-051-171017</v>
          </cell>
        </row>
        <row r="15">
          <cell r="B15" t="str">
            <v>101444-051-140223</v>
          </cell>
        </row>
        <row r="16">
          <cell r="B16" t="str">
            <v>101521-051-301013</v>
          </cell>
        </row>
        <row r="17">
          <cell r="B17" t="str">
            <v>101678-051-170313</v>
          </cell>
        </row>
        <row r="18">
          <cell r="B18" t="str">
            <v>0060-CDFJ-15-2005</v>
          </cell>
        </row>
        <row r="19">
          <cell r="B19" t="str">
            <v>101951-051-130513</v>
          </cell>
        </row>
        <row r="20">
          <cell r="B20" t="str">
            <v>101974-051-020816</v>
          </cell>
        </row>
        <row r="21">
          <cell r="B21" t="str">
            <v>101976-051-170613</v>
          </cell>
        </row>
        <row r="22">
          <cell r="B22" t="str">
            <v>1020-051-170112</v>
          </cell>
        </row>
        <row r="23">
          <cell r="B23" t="str">
            <v>1065389</v>
          </cell>
        </row>
        <row r="24">
          <cell r="B24" t="str">
            <v>102100-051-160719</v>
          </cell>
        </row>
        <row r="25">
          <cell r="B25" t="str">
            <v>102137-051-201114</v>
          </cell>
        </row>
        <row r="26">
          <cell r="B26" t="str">
            <v>102164-051-110513</v>
          </cell>
        </row>
        <row r="27">
          <cell r="B27" t="str">
            <v>102204-051-211114</v>
          </cell>
        </row>
        <row r="28">
          <cell r="B28" t="str">
            <v>102284-051-061214</v>
          </cell>
        </row>
        <row r="29">
          <cell r="B29" t="str">
            <v>102286-051-181114</v>
          </cell>
        </row>
        <row r="30">
          <cell r="B30" t="str">
            <v>102288-051-130715</v>
          </cell>
        </row>
        <row r="31">
          <cell r="B31" t="str">
            <v>102295-051-170413</v>
          </cell>
        </row>
        <row r="32">
          <cell r="B32" t="str">
            <v>1066415</v>
          </cell>
        </row>
        <row r="33">
          <cell r="B33" t="str">
            <v>102349-051-181114</v>
          </cell>
        </row>
        <row r="34">
          <cell r="B34" t="str">
            <v>102416-051-100418</v>
          </cell>
        </row>
        <row r="35">
          <cell r="B35" t="str">
            <v>102565-051-240816</v>
          </cell>
        </row>
        <row r="36">
          <cell r="B36" t="str">
            <v>1067520</v>
          </cell>
        </row>
        <row r="37">
          <cell r="B37" t="str">
            <v>102647-051-260218</v>
          </cell>
        </row>
        <row r="38">
          <cell r="B38" t="str">
            <v>102678-051-181214</v>
          </cell>
        </row>
        <row r="39">
          <cell r="B39" t="str">
            <v>102766-051-060613</v>
          </cell>
        </row>
        <row r="40">
          <cell r="B40" t="str">
            <v>102937-051-281014</v>
          </cell>
        </row>
        <row r="41">
          <cell r="B41" t="str">
            <v>102980-051-060813</v>
          </cell>
        </row>
        <row r="42">
          <cell r="B42" t="str">
            <v>959742</v>
          </cell>
        </row>
        <row r="43">
          <cell r="B43" t="str">
            <v>103214-051-210713</v>
          </cell>
        </row>
        <row r="44">
          <cell r="B44" t="str">
            <v>103314-051-290916</v>
          </cell>
        </row>
        <row r="45">
          <cell r="B45" t="str">
            <v>0003-CDFJ-11-2005</v>
          </cell>
        </row>
        <row r="46">
          <cell r="B46" t="str">
            <v>103402-051-061014</v>
          </cell>
        </row>
        <row r="47">
          <cell r="B47" t="str">
            <v>103458-051-160920</v>
          </cell>
        </row>
        <row r="48">
          <cell r="B48" t="str">
            <v>103502-051-300713</v>
          </cell>
        </row>
        <row r="49">
          <cell r="B49" t="str">
            <v>103515-051-060713</v>
          </cell>
        </row>
        <row r="50">
          <cell r="B50" t="str">
            <v>103521-051-151220</v>
          </cell>
        </row>
        <row r="51">
          <cell r="B51" t="str">
            <v>103628-051-061022</v>
          </cell>
        </row>
        <row r="52">
          <cell r="B52" t="str">
            <v>103772-051-290613</v>
          </cell>
        </row>
        <row r="53">
          <cell r="B53" t="str">
            <v>103803-051-270713</v>
          </cell>
        </row>
        <row r="54">
          <cell r="B54" t="str">
            <v>103820-051-081014</v>
          </cell>
        </row>
        <row r="55">
          <cell r="B55" t="str">
            <v>103859-051-250816</v>
          </cell>
        </row>
        <row r="56">
          <cell r="B56" t="str">
            <v>1076841</v>
          </cell>
        </row>
        <row r="57">
          <cell r="B57" t="str">
            <v>0021-CDFJ-04-2004</v>
          </cell>
        </row>
        <row r="58">
          <cell r="B58" t="str">
            <v>104331-051-290922</v>
          </cell>
        </row>
        <row r="59">
          <cell r="B59" t="str">
            <v>104353-051-300720</v>
          </cell>
        </row>
        <row r="60">
          <cell r="B60" t="str">
            <v>0008-CDFJ-20-2000</v>
          </cell>
        </row>
        <row r="61">
          <cell r="B61" t="str">
            <v>104408-051-180116</v>
          </cell>
        </row>
        <row r="62">
          <cell r="B62" t="str">
            <v>1078619</v>
          </cell>
        </row>
        <row r="63">
          <cell r="B63" t="str">
            <v>0011-CDFJ-04-2000</v>
          </cell>
        </row>
        <row r="64">
          <cell r="B64" t="str">
            <v>1053-051-011215</v>
          </cell>
        </row>
        <row r="65">
          <cell r="B65" t="str">
            <v>105440-051-071113</v>
          </cell>
        </row>
        <row r="66">
          <cell r="B66" t="str">
            <v>105453-051-180523</v>
          </cell>
        </row>
        <row r="67">
          <cell r="B67" t="str">
            <v>105472-051-171013</v>
          </cell>
        </row>
        <row r="68">
          <cell r="B68" t="str">
            <v>105489-051-020516</v>
          </cell>
        </row>
        <row r="69">
          <cell r="B69" t="str">
            <v>105515-051-041113</v>
          </cell>
        </row>
        <row r="70">
          <cell r="B70" t="str">
            <v>105741-051-220414</v>
          </cell>
        </row>
        <row r="71">
          <cell r="B71" t="str">
            <v>105793-051-041014</v>
          </cell>
        </row>
        <row r="72">
          <cell r="B72" t="str">
            <v>959860</v>
          </cell>
        </row>
        <row r="73">
          <cell r="B73" t="str">
            <v>106053-051-261113</v>
          </cell>
        </row>
        <row r="74">
          <cell r="B74" t="str">
            <v>106240-051-270815</v>
          </cell>
        </row>
        <row r="75">
          <cell r="B75" t="str">
            <v>106487-051-030114</v>
          </cell>
        </row>
        <row r="76">
          <cell r="B76" t="str">
            <v>106652-051-140218</v>
          </cell>
        </row>
        <row r="77">
          <cell r="B77" t="str">
            <v>107155-051-041014</v>
          </cell>
        </row>
        <row r="78">
          <cell r="B78" t="str">
            <v>107161-051-030214</v>
          </cell>
        </row>
        <row r="79">
          <cell r="B79" t="str">
            <v>107334-051-300514</v>
          </cell>
        </row>
        <row r="80">
          <cell r="B80" t="str">
            <v>107670-051-150714</v>
          </cell>
        </row>
        <row r="81">
          <cell r="B81" t="str">
            <v>107804-051-130814</v>
          </cell>
        </row>
        <row r="82">
          <cell r="B82" t="str">
            <v>107885-051-140721</v>
          </cell>
        </row>
        <row r="83">
          <cell r="B83" t="str">
            <v>107895-051-050514</v>
          </cell>
        </row>
        <row r="84">
          <cell r="B84" t="str">
            <v>107950-051-181114</v>
          </cell>
        </row>
        <row r="85">
          <cell r="B85" t="str">
            <v>107997-051-230314</v>
          </cell>
        </row>
        <row r="86">
          <cell r="B86" t="str">
            <v>108-051-080918</v>
          </cell>
        </row>
        <row r="87">
          <cell r="B87" t="str">
            <v>108006-051-180614</v>
          </cell>
        </row>
        <row r="88">
          <cell r="B88" t="str">
            <v>108410-051-080923</v>
          </cell>
        </row>
        <row r="89">
          <cell r="B89" t="str">
            <v>108648-051-140414</v>
          </cell>
        </row>
        <row r="90">
          <cell r="B90" t="str">
            <v>108683-051-230414</v>
          </cell>
        </row>
        <row r="91">
          <cell r="B91" t="str">
            <v>108766-051-110922</v>
          </cell>
        </row>
        <row r="92">
          <cell r="B92" t="str">
            <v>108774-051-090414</v>
          </cell>
        </row>
        <row r="93">
          <cell r="B93" t="str">
            <v>0002-CDFJ-14-2003</v>
          </cell>
        </row>
        <row r="94">
          <cell r="B94" t="str">
            <v>0005-CDFJ-04-2005</v>
          </cell>
        </row>
        <row r="95">
          <cell r="B95" t="str">
            <v>109070-051-160514</v>
          </cell>
        </row>
        <row r="96">
          <cell r="B96" t="str">
            <v>0022-CDFJ-15-2006</v>
          </cell>
        </row>
        <row r="97">
          <cell r="B97" t="str">
            <v>109104-051-070218</v>
          </cell>
        </row>
        <row r="98">
          <cell r="B98" t="str">
            <v>109260-051-041214</v>
          </cell>
        </row>
        <row r="99">
          <cell r="B99" t="str">
            <v>109353-051-160614</v>
          </cell>
        </row>
        <row r="100">
          <cell r="B100" t="str">
            <v>109392-051-260918</v>
          </cell>
        </row>
        <row r="101">
          <cell r="B101" t="str">
            <v>109552-051-090614</v>
          </cell>
        </row>
        <row r="102">
          <cell r="B102" t="str">
            <v>109561-051-210714</v>
          </cell>
        </row>
        <row r="103">
          <cell r="B103" t="str">
            <v>1096-051-131122</v>
          </cell>
        </row>
        <row r="104">
          <cell r="B104" t="str">
            <v>1099-051-010611</v>
          </cell>
        </row>
        <row r="105">
          <cell r="B105" t="str">
            <v>110-051-250816</v>
          </cell>
        </row>
        <row r="106">
          <cell r="B106" t="str">
            <v>110092-051-201115</v>
          </cell>
        </row>
        <row r="107">
          <cell r="B107" t="str">
            <v>110100-051-151215</v>
          </cell>
        </row>
        <row r="108">
          <cell r="B108" t="str">
            <v>110300-051-300916</v>
          </cell>
        </row>
        <row r="109">
          <cell r="B109" t="str">
            <v>110649-051-111114</v>
          </cell>
        </row>
        <row r="110">
          <cell r="B110" t="str">
            <v>110703-051-010814</v>
          </cell>
        </row>
        <row r="111">
          <cell r="B111" t="str">
            <v>110804-051-050422</v>
          </cell>
        </row>
        <row r="112">
          <cell r="B112" t="str">
            <v>110896-051-030715</v>
          </cell>
        </row>
        <row r="113">
          <cell r="B113" t="str">
            <v>111103-051-290916</v>
          </cell>
        </row>
        <row r="114">
          <cell r="B114" t="str">
            <v>111131-051-091014</v>
          </cell>
        </row>
        <row r="115">
          <cell r="B115" t="str">
            <v>111225-051-180914</v>
          </cell>
        </row>
        <row r="116">
          <cell r="B116" t="str">
            <v>111349-051-220914</v>
          </cell>
        </row>
        <row r="117">
          <cell r="B117" t="str">
            <v>111362-051-150914</v>
          </cell>
        </row>
        <row r="118">
          <cell r="B118" t="str">
            <v>111375-051-300315</v>
          </cell>
        </row>
        <row r="119">
          <cell r="B119" t="str">
            <v>111418-051-100215</v>
          </cell>
        </row>
        <row r="120">
          <cell r="B120" t="str">
            <v>111560-051-260914</v>
          </cell>
        </row>
        <row r="121">
          <cell r="B121" t="str">
            <v>0004-CDFJ-04-2003</v>
          </cell>
        </row>
        <row r="122">
          <cell r="B122" t="str">
            <v>111613-051-221014</v>
          </cell>
        </row>
        <row r="123">
          <cell r="B123" t="str">
            <v>111984-051-050419</v>
          </cell>
        </row>
        <row r="124">
          <cell r="B124" t="str">
            <v>112093-051-020915</v>
          </cell>
        </row>
        <row r="125">
          <cell r="B125" t="str">
            <v>1099596</v>
          </cell>
        </row>
        <row r="126">
          <cell r="B126" t="str">
            <v>112119-051-221214</v>
          </cell>
        </row>
        <row r="127">
          <cell r="B127" t="str">
            <v>0002-CDFJ-11-2009</v>
          </cell>
        </row>
        <row r="128">
          <cell r="B128" t="str">
            <v>112366-115-280515</v>
          </cell>
        </row>
        <row r="129">
          <cell r="B129" t="str">
            <v>112438-051-100116</v>
          </cell>
        </row>
        <row r="130">
          <cell r="B130" t="str">
            <v>112860-051-270215</v>
          </cell>
        </row>
        <row r="131">
          <cell r="B131" t="str">
            <v>1101204</v>
          </cell>
        </row>
        <row r="132">
          <cell r="B132" t="str">
            <v>113051-051-200215</v>
          </cell>
        </row>
        <row r="133">
          <cell r="B133" t="str">
            <v>113058-051-061016</v>
          </cell>
        </row>
        <row r="134">
          <cell r="B134" t="str">
            <v>113112-051-180315</v>
          </cell>
        </row>
        <row r="135">
          <cell r="B135" t="str">
            <v>113134-051-270720</v>
          </cell>
        </row>
        <row r="136">
          <cell r="B136" t="str">
            <v>113223-051-010415</v>
          </cell>
        </row>
        <row r="137">
          <cell r="B137" t="str">
            <v>113232-051-190315</v>
          </cell>
        </row>
        <row r="138">
          <cell r="B138" t="str">
            <v>113327-051-090415</v>
          </cell>
        </row>
        <row r="139">
          <cell r="B139" t="str">
            <v>113336-051-010817</v>
          </cell>
        </row>
        <row r="140">
          <cell r="B140" t="str">
            <v>113349-051-101016</v>
          </cell>
        </row>
        <row r="141">
          <cell r="B141" t="str">
            <v>113664-051-040216</v>
          </cell>
        </row>
        <row r="142">
          <cell r="B142" t="str">
            <v>113684-051-290720</v>
          </cell>
        </row>
        <row r="143">
          <cell r="B143" t="str">
            <v>113721-051-130715</v>
          </cell>
        </row>
        <row r="144">
          <cell r="B144" t="str">
            <v>113762-051-200515</v>
          </cell>
        </row>
        <row r="145">
          <cell r="B145" t="str">
            <v>113766-051-100915</v>
          </cell>
        </row>
        <row r="146">
          <cell r="B146" t="str">
            <v>113841-051-220415</v>
          </cell>
        </row>
        <row r="147">
          <cell r="B147" t="str">
            <v>113847-051-091122</v>
          </cell>
        </row>
        <row r="148">
          <cell r="B148" t="str">
            <v>114088-051-030720</v>
          </cell>
        </row>
        <row r="149">
          <cell r="B149" t="str">
            <v>1106480</v>
          </cell>
        </row>
        <row r="150">
          <cell r="B150" t="str">
            <v>114258-051-140815</v>
          </cell>
        </row>
        <row r="151">
          <cell r="B151" t="str">
            <v>1107535</v>
          </cell>
        </row>
        <row r="152">
          <cell r="B152" t="str">
            <v>114486-051-050116</v>
          </cell>
        </row>
        <row r="153">
          <cell r="B153" t="str">
            <v>114493-051-140515</v>
          </cell>
        </row>
        <row r="154">
          <cell r="B154" t="str">
            <v>114494-051-090515</v>
          </cell>
        </row>
        <row r="155">
          <cell r="B155" t="str">
            <v>0013-CDFJ-04-2004</v>
          </cell>
        </row>
        <row r="156">
          <cell r="B156" t="str">
            <v>1109108</v>
          </cell>
        </row>
        <row r="157">
          <cell r="B157" t="str">
            <v>114708-051-160516</v>
          </cell>
        </row>
        <row r="158">
          <cell r="B158" t="str">
            <v>114948-051-200515</v>
          </cell>
        </row>
        <row r="159">
          <cell r="B159" t="str">
            <v>0002-CDFJ-24-2006</v>
          </cell>
        </row>
        <row r="160">
          <cell r="B160" t="str">
            <v>115142-051-091117</v>
          </cell>
        </row>
        <row r="161">
          <cell r="B161" t="str">
            <v>115162-051-310116</v>
          </cell>
        </row>
        <row r="162">
          <cell r="B162" t="str">
            <v>1114535</v>
          </cell>
        </row>
        <row r="163">
          <cell r="B163" t="str">
            <v>115468-051-300615</v>
          </cell>
        </row>
        <row r="164">
          <cell r="B164" t="str">
            <v>115469-051-300615</v>
          </cell>
        </row>
        <row r="165">
          <cell r="B165" t="str">
            <v>115594-051-070720</v>
          </cell>
        </row>
        <row r="166">
          <cell r="B166" t="str">
            <v>115654-051-200715</v>
          </cell>
        </row>
        <row r="167">
          <cell r="B167" t="str">
            <v>115879-051-120815</v>
          </cell>
        </row>
        <row r="168">
          <cell r="B168" t="str">
            <v>115885-051-220715</v>
          </cell>
        </row>
        <row r="169">
          <cell r="B169" t="str">
            <v>116-051-280422</v>
          </cell>
        </row>
        <row r="170">
          <cell r="B170" t="str">
            <v>116000-051-140715</v>
          </cell>
        </row>
        <row r="171">
          <cell r="B171" t="str">
            <v>116070-051-140915</v>
          </cell>
        </row>
        <row r="172">
          <cell r="B172" t="str">
            <v>116108-051-110422</v>
          </cell>
        </row>
        <row r="173">
          <cell r="B173" t="str">
            <v>1162-051-241114</v>
          </cell>
        </row>
        <row r="174">
          <cell r="B174" t="str">
            <v>0001-CDFJ-20-2001</v>
          </cell>
        </row>
        <row r="175">
          <cell r="B175" t="str">
            <v>1164-051-091120</v>
          </cell>
        </row>
        <row r="176">
          <cell r="B176" t="str">
            <v>116437-051-050815</v>
          </cell>
        </row>
        <row r="177">
          <cell r="B177" t="str">
            <v>116482-051-240416</v>
          </cell>
        </row>
        <row r="178">
          <cell r="B178" t="str">
            <v>1165-051-260916</v>
          </cell>
        </row>
        <row r="179">
          <cell r="B179" t="str">
            <v>116586-051-050815</v>
          </cell>
        </row>
        <row r="180">
          <cell r="B180" t="str">
            <v>116591-051-150915</v>
          </cell>
        </row>
        <row r="181">
          <cell r="B181" t="str">
            <v>116812-051-211017</v>
          </cell>
        </row>
        <row r="182">
          <cell r="B182" t="str">
            <v>116899-051-080915</v>
          </cell>
        </row>
        <row r="183">
          <cell r="B183" t="str">
            <v>117-051-190515</v>
          </cell>
        </row>
        <row r="184">
          <cell r="B184" t="str">
            <v>1171-051-160720</v>
          </cell>
        </row>
        <row r="185">
          <cell r="B185" t="str">
            <v>117125-051-191115</v>
          </cell>
        </row>
        <row r="186">
          <cell r="B186" t="str">
            <v>117203-051-210521</v>
          </cell>
        </row>
        <row r="187">
          <cell r="B187" t="str">
            <v>117477-051-030518</v>
          </cell>
        </row>
        <row r="188">
          <cell r="B188" t="str">
            <v>1122505</v>
          </cell>
        </row>
        <row r="189">
          <cell r="B189" t="str">
            <v>117689-051-291215</v>
          </cell>
        </row>
        <row r="190">
          <cell r="B190" t="str">
            <v>1177-051-100316</v>
          </cell>
        </row>
        <row r="191">
          <cell r="B191" t="str">
            <v>117787-051-101215</v>
          </cell>
        </row>
        <row r="192">
          <cell r="B192" t="str">
            <v>0001-CDFJ-08-2003</v>
          </cell>
        </row>
        <row r="193">
          <cell r="B193" t="str">
            <v>118107-051-161115</v>
          </cell>
        </row>
        <row r="194">
          <cell r="B194" t="str">
            <v>118135-051-220816</v>
          </cell>
        </row>
        <row r="195">
          <cell r="B195" t="str">
            <v>118148-051-031215</v>
          </cell>
        </row>
        <row r="196">
          <cell r="B196" t="str">
            <v>118239-051-170216</v>
          </cell>
        </row>
        <row r="197">
          <cell r="B197" t="str">
            <v>1185-051-170911</v>
          </cell>
        </row>
        <row r="198">
          <cell r="B198" t="str">
            <v>118544-051-141215</v>
          </cell>
        </row>
        <row r="199">
          <cell r="B199" t="str">
            <v>118584-051-240216</v>
          </cell>
        </row>
        <row r="200">
          <cell r="B200" t="str">
            <v>118804-051-220520</v>
          </cell>
        </row>
        <row r="201">
          <cell r="B201" t="str">
            <v>118930-051-110116</v>
          </cell>
        </row>
        <row r="202">
          <cell r="B202" t="str">
            <v>119068-051-181215</v>
          </cell>
        </row>
        <row r="203">
          <cell r="B203" t="str">
            <v>119239-051-180520</v>
          </cell>
        </row>
        <row r="204">
          <cell r="B204" t="str">
            <v>119294-051-270116</v>
          </cell>
        </row>
        <row r="205">
          <cell r="B205" t="str">
            <v>119295-051-210816</v>
          </cell>
        </row>
        <row r="206">
          <cell r="B206" t="str">
            <v>119476-051-280116</v>
          </cell>
        </row>
        <row r="207">
          <cell r="B207" t="str">
            <v>119518-051-290316</v>
          </cell>
        </row>
        <row r="208">
          <cell r="B208" t="str">
            <v>119724-051-190216</v>
          </cell>
        </row>
        <row r="209">
          <cell r="B209" t="str">
            <v>0002-CDFJ-21-2000</v>
          </cell>
        </row>
        <row r="210">
          <cell r="B210" t="str">
            <v>119968-051-110316</v>
          </cell>
        </row>
        <row r="211">
          <cell r="B211" t="str">
            <v>948374</v>
          </cell>
        </row>
        <row r="212">
          <cell r="B212" t="str">
            <v>120075-051-040217</v>
          </cell>
        </row>
        <row r="213">
          <cell r="B213" t="str">
            <v>0004-CDFJ-04-2004</v>
          </cell>
        </row>
        <row r="214">
          <cell r="B214" t="str">
            <v>120122-051-110516</v>
          </cell>
        </row>
        <row r="215">
          <cell r="B215" t="str">
            <v>120189-051-080316</v>
          </cell>
        </row>
        <row r="216">
          <cell r="B216" t="str">
            <v>120248-051-120522</v>
          </cell>
        </row>
        <row r="217">
          <cell r="B217" t="str">
            <v>0001-CDFJ-13-2000</v>
          </cell>
        </row>
        <row r="218">
          <cell r="B218" t="str">
            <v>120725-051-160118</v>
          </cell>
        </row>
        <row r="219">
          <cell r="B219" t="str">
            <v>120924-051-040317</v>
          </cell>
        </row>
        <row r="220">
          <cell r="B220" t="str">
            <v>120971-051-090320</v>
          </cell>
        </row>
        <row r="221">
          <cell r="B221" t="str">
            <v>0001-CDFJ-13-2001</v>
          </cell>
        </row>
        <row r="222">
          <cell r="B222" t="str">
            <v>121088-051-121016</v>
          </cell>
        </row>
        <row r="223">
          <cell r="B223" t="str">
            <v>121145-051-310816</v>
          </cell>
        </row>
        <row r="224">
          <cell r="B224" t="str">
            <v>121159-051-060716</v>
          </cell>
        </row>
        <row r="225">
          <cell r="B225" t="str">
            <v>121329-051-171016</v>
          </cell>
        </row>
        <row r="226">
          <cell r="B226" t="str">
            <v>0005-CDFJ-16-2004</v>
          </cell>
        </row>
        <row r="227">
          <cell r="B227" t="str">
            <v>121544-051-060921</v>
          </cell>
        </row>
        <row r="228">
          <cell r="B228" t="str">
            <v>121586-051-180519</v>
          </cell>
        </row>
        <row r="229">
          <cell r="B229" t="str">
            <v>121616-051-040816</v>
          </cell>
        </row>
        <row r="230">
          <cell r="B230" t="str">
            <v>1085371</v>
          </cell>
        </row>
        <row r="231">
          <cell r="B231" t="str">
            <v>1218-051-051112</v>
          </cell>
        </row>
        <row r="232">
          <cell r="B232" t="str">
            <v>1219-051-220719</v>
          </cell>
        </row>
        <row r="233">
          <cell r="B233" t="str">
            <v>122-051-250419</v>
          </cell>
        </row>
        <row r="234">
          <cell r="B234" t="str">
            <v>122013-051-061019</v>
          </cell>
        </row>
        <row r="235">
          <cell r="B235" t="str">
            <v>122048-051-180223</v>
          </cell>
        </row>
        <row r="236">
          <cell r="B236" t="str">
            <v>122135-051-110816</v>
          </cell>
        </row>
        <row r="237">
          <cell r="B237" t="str">
            <v>122154-051-080923</v>
          </cell>
        </row>
        <row r="238">
          <cell r="B238" t="str">
            <v>122206-051-080816</v>
          </cell>
        </row>
        <row r="239">
          <cell r="B239" t="str">
            <v>122354-051-140816</v>
          </cell>
        </row>
        <row r="240">
          <cell r="B240" t="str">
            <v>122375-051-200716</v>
          </cell>
        </row>
        <row r="241">
          <cell r="B241" t="str">
            <v>122433-051-080716</v>
          </cell>
        </row>
        <row r="242">
          <cell r="B242" t="str">
            <v>1131704</v>
          </cell>
        </row>
        <row r="243">
          <cell r="B243" t="str">
            <v>1132601</v>
          </cell>
        </row>
        <row r="244">
          <cell r="B244" t="str">
            <v>122683-051-121222</v>
          </cell>
        </row>
        <row r="245">
          <cell r="B245" t="str">
            <v>122685-051-121222</v>
          </cell>
        </row>
        <row r="246">
          <cell r="B246" t="str">
            <v>122802-051-300816</v>
          </cell>
        </row>
        <row r="247">
          <cell r="B247" t="str">
            <v>122885-051-050916</v>
          </cell>
        </row>
        <row r="248">
          <cell r="B248" t="str">
            <v>122893-051-151022</v>
          </cell>
        </row>
        <row r="249">
          <cell r="B249" t="str">
            <v>1139574</v>
          </cell>
        </row>
        <row r="250">
          <cell r="B250" t="str">
            <v>122928-051-100817</v>
          </cell>
        </row>
        <row r="251">
          <cell r="B251" t="str">
            <v>122962-051-020816</v>
          </cell>
        </row>
        <row r="252">
          <cell r="B252" t="str">
            <v>123044-051-070518</v>
          </cell>
        </row>
        <row r="253">
          <cell r="B253" t="str">
            <v>1139648</v>
          </cell>
        </row>
        <row r="254">
          <cell r="B254" t="str">
            <v>123312-051-200520</v>
          </cell>
        </row>
        <row r="255">
          <cell r="B255" t="str">
            <v>123392-051-201116</v>
          </cell>
        </row>
        <row r="256">
          <cell r="B256" t="str">
            <v>123488-051-141116</v>
          </cell>
        </row>
        <row r="257">
          <cell r="B257" t="str">
            <v>123557-051-250117</v>
          </cell>
        </row>
        <row r="258">
          <cell r="B258" t="str">
            <v>123678-051-021216</v>
          </cell>
        </row>
        <row r="259">
          <cell r="B259" t="str">
            <v>123721-051-150916</v>
          </cell>
        </row>
        <row r="260">
          <cell r="B260" t="str">
            <v>123864-051-121016</v>
          </cell>
        </row>
        <row r="261">
          <cell r="B261" t="str">
            <v>0009-CDFJ-16-2003</v>
          </cell>
        </row>
        <row r="262">
          <cell r="B262" t="str">
            <v>984269</v>
          </cell>
        </row>
        <row r="263">
          <cell r="B263" t="str">
            <v>124090-051-100117</v>
          </cell>
        </row>
        <row r="264">
          <cell r="B264" t="str">
            <v>124111-051-261119</v>
          </cell>
        </row>
        <row r="265">
          <cell r="B265" t="str">
            <v>124182-051-291221</v>
          </cell>
        </row>
        <row r="266">
          <cell r="B266" t="str">
            <v>991258</v>
          </cell>
        </row>
        <row r="267">
          <cell r="B267" t="str">
            <v>124246-051-040417</v>
          </cell>
        </row>
        <row r="268">
          <cell r="B268" t="str">
            <v>124488-051-291216</v>
          </cell>
        </row>
        <row r="269">
          <cell r="B269" t="str">
            <v>124516-051-190117</v>
          </cell>
        </row>
        <row r="270">
          <cell r="B270" t="str">
            <v>1088522</v>
          </cell>
        </row>
        <row r="271">
          <cell r="B271" t="str">
            <v>124707-051-021219</v>
          </cell>
        </row>
        <row r="272">
          <cell r="B272" t="str">
            <v>124708-051-260617</v>
          </cell>
        </row>
        <row r="273">
          <cell r="B273" t="str">
            <v>124829-051-220217</v>
          </cell>
        </row>
        <row r="274">
          <cell r="B274" t="str">
            <v>124899-051-290922</v>
          </cell>
        </row>
        <row r="275">
          <cell r="B275" t="str">
            <v>1139666-PIU</v>
          </cell>
        </row>
        <row r="276">
          <cell r="B276" t="str">
            <v>0001-CDFJ-09-2006</v>
          </cell>
        </row>
        <row r="277">
          <cell r="B277" t="str">
            <v>0020-CDFJ-15-2009</v>
          </cell>
        </row>
        <row r="278">
          <cell r="B278" t="str">
            <v>125137-051-180417</v>
          </cell>
        </row>
        <row r="279">
          <cell r="B279" t="str">
            <v>991338</v>
          </cell>
        </row>
        <row r="280">
          <cell r="B280" t="str">
            <v>125430-051-210117</v>
          </cell>
        </row>
        <row r="281">
          <cell r="B281" t="str">
            <v>125507-051-130721</v>
          </cell>
        </row>
        <row r="282">
          <cell r="B282" t="str">
            <v>1257-051-120416</v>
          </cell>
        </row>
        <row r="283">
          <cell r="B283" t="str">
            <v>125833-051-170117</v>
          </cell>
        </row>
        <row r="284">
          <cell r="B284" t="str">
            <v>125875-051-250617</v>
          </cell>
        </row>
        <row r="285">
          <cell r="B285" t="str">
            <v>125967-051-090621</v>
          </cell>
        </row>
        <row r="286">
          <cell r="B286" t="str">
            <v>126-051-111019</v>
          </cell>
        </row>
        <row r="287">
          <cell r="B287" t="str">
            <v>0001-CDFJ-21-2002</v>
          </cell>
        </row>
        <row r="288">
          <cell r="B288" t="str">
            <v>0001-CDFJ-04-2003</v>
          </cell>
        </row>
        <row r="289">
          <cell r="B289" t="str">
            <v>126343-051-290317</v>
          </cell>
        </row>
        <row r="290">
          <cell r="B290" t="str">
            <v>126570-051-150217</v>
          </cell>
        </row>
        <row r="291">
          <cell r="B291" t="str">
            <v>126571-051-060717</v>
          </cell>
        </row>
        <row r="292">
          <cell r="B292" t="str">
            <v>126573-051-030317</v>
          </cell>
        </row>
        <row r="293">
          <cell r="B293" t="str">
            <v>127-051-040423</v>
          </cell>
        </row>
        <row r="294">
          <cell r="B294" t="str">
            <v>127178-051-190517</v>
          </cell>
        </row>
        <row r="295">
          <cell r="B295" t="str">
            <v>1272-051-080720</v>
          </cell>
        </row>
        <row r="296">
          <cell r="B296" t="str">
            <v>1145863</v>
          </cell>
        </row>
        <row r="297">
          <cell r="B297" t="str">
            <v>127325-051-021017</v>
          </cell>
        </row>
        <row r="298">
          <cell r="B298" t="str">
            <v>127519-051-201017</v>
          </cell>
        </row>
        <row r="299">
          <cell r="B299" t="str">
            <v>962140</v>
          </cell>
        </row>
        <row r="300">
          <cell r="B300" t="str">
            <v>127885-051-140617</v>
          </cell>
        </row>
        <row r="301">
          <cell r="B301" t="str">
            <v>127970-051-140323</v>
          </cell>
        </row>
        <row r="302">
          <cell r="B302" t="str">
            <v>127976-051-240517</v>
          </cell>
        </row>
        <row r="303">
          <cell r="B303" t="str">
            <v>128444-051-040717</v>
          </cell>
        </row>
        <row r="304">
          <cell r="B304" t="str">
            <v>0002-CDFJ-15-2005</v>
          </cell>
        </row>
        <row r="305">
          <cell r="B305" t="str">
            <v>1286-051-030714</v>
          </cell>
        </row>
        <row r="306">
          <cell r="B306" t="str">
            <v>1288-051-310115</v>
          </cell>
        </row>
        <row r="307">
          <cell r="B307" t="str">
            <v>128825-051-161018</v>
          </cell>
        </row>
        <row r="308">
          <cell r="B308" t="str">
            <v>1289-051-030720</v>
          </cell>
        </row>
        <row r="309">
          <cell r="B309" t="str">
            <v>129039-051-091117</v>
          </cell>
        </row>
        <row r="310">
          <cell r="B310" t="str">
            <v>1009396</v>
          </cell>
        </row>
        <row r="311">
          <cell r="B311" t="str">
            <v>129308-051-160617</v>
          </cell>
        </row>
        <row r="312">
          <cell r="B312" t="str">
            <v>129337-051-171122</v>
          </cell>
        </row>
        <row r="313">
          <cell r="B313" t="str">
            <v>129381-051-300617</v>
          </cell>
        </row>
        <row r="314">
          <cell r="B314" t="str">
            <v>948465</v>
          </cell>
        </row>
        <row r="315">
          <cell r="B315" t="str">
            <v>0002-CDFJ-22-2005</v>
          </cell>
        </row>
        <row r="316">
          <cell r="B316" t="str">
            <v>0008-CDFJ-15-2008</v>
          </cell>
        </row>
        <row r="317">
          <cell r="B317" t="str">
            <v>1102608</v>
          </cell>
        </row>
        <row r="318">
          <cell r="B318" t="str">
            <v>0003-CDFJ-11-2003</v>
          </cell>
        </row>
        <row r="319">
          <cell r="B319" t="str">
            <v>130343-051-270717</v>
          </cell>
        </row>
        <row r="320">
          <cell r="B320" t="str">
            <v>130526-051-170717</v>
          </cell>
        </row>
        <row r="321">
          <cell r="B321" t="str">
            <v>130535-051-180717</v>
          </cell>
        </row>
        <row r="322">
          <cell r="B322" t="str">
            <v>130551-051-240717</v>
          </cell>
        </row>
        <row r="323">
          <cell r="B323" t="str">
            <v>130584-051-200717</v>
          </cell>
        </row>
        <row r="324">
          <cell r="B324" t="str">
            <v>1035160</v>
          </cell>
        </row>
        <row r="325">
          <cell r="B325" t="str">
            <v>0009-CDFJ-04-2000</v>
          </cell>
        </row>
        <row r="326">
          <cell r="B326" t="str">
            <v>0006-CDFJ-04-2003</v>
          </cell>
        </row>
        <row r="327">
          <cell r="B327" t="str">
            <v>131033-051-100817</v>
          </cell>
        </row>
        <row r="328">
          <cell r="B328" t="str">
            <v>1312-051-221217</v>
          </cell>
        </row>
        <row r="329">
          <cell r="B329" t="str">
            <v>131227-051-220817</v>
          </cell>
        </row>
        <row r="330">
          <cell r="B330" t="str">
            <v>131236-051-240817</v>
          </cell>
        </row>
        <row r="331">
          <cell r="B331" t="str">
            <v>1313-051-090821</v>
          </cell>
        </row>
        <row r="332">
          <cell r="B332" t="str">
            <v>131309-051-160520</v>
          </cell>
        </row>
        <row r="333">
          <cell r="B333" t="str">
            <v>1044861</v>
          </cell>
        </row>
        <row r="334">
          <cell r="B334" t="str">
            <v>131410-051-110723</v>
          </cell>
        </row>
        <row r="335">
          <cell r="B335" t="str">
            <v>0005-CDFJ-02-2000</v>
          </cell>
        </row>
        <row r="336">
          <cell r="B336" t="str">
            <v>131570-051-050318</v>
          </cell>
        </row>
        <row r="337">
          <cell r="B337" t="str">
            <v>131686-051-040718</v>
          </cell>
        </row>
        <row r="338">
          <cell r="B338" t="str">
            <v>1005224</v>
          </cell>
        </row>
        <row r="339">
          <cell r="B339" t="str">
            <v>131843-051-220917</v>
          </cell>
        </row>
        <row r="340">
          <cell r="B340" t="str">
            <v>131863-051-251017</v>
          </cell>
        </row>
        <row r="341">
          <cell r="B341" t="str">
            <v>960686</v>
          </cell>
        </row>
        <row r="342">
          <cell r="B342" t="str">
            <v>132069-051-031017</v>
          </cell>
        </row>
        <row r="343">
          <cell r="B343" t="str">
            <v>132081-051-091017</v>
          </cell>
        </row>
        <row r="344">
          <cell r="B344" t="str">
            <v>132168-051-251018</v>
          </cell>
        </row>
        <row r="345">
          <cell r="B345" t="str">
            <v>132379-051-221017</v>
          </cell>
        </row>
        <row r="346">
          <cell r="B346" t="str">
            <v>1010344</v>
          </cell>
        </row>
        <row r="347">
          <cell r="B347" t="str">
            <v>132450-051-040821</v>
          </cell>
        </row>
        <row r="348">
          <cell r="B348" t="str">
            <v>1155469</v>
          </cell>
        </row>
        <row r="349">
          <cell r="B349" t="str">
            <v>132741-051-101117</v>
          </cell>
        </row>
        <row r="350">
          <cell r="B350" t="str">
            <v>132819-051-070918</v>
          </cell>
        </row>
        <row r="351">
          <cell r="B351" t="str">
            <v>132880-051-150118</v>
          </cell>
        </row>
        <row r="352">
          <cell r="B352" t="str">
            <v>133008-051-221117</v>
          </cell>
        </row>
        <row r="353">
          <cell r="B353" t="str">
            <v>133189-051-281117</v>
          </cell>
        </row>
        <row r="354">
          <cell r="B354" t="str">
            <v>133207-051-120320</v>
          </cell>
        </row>
        <row r="355">
          <cell r="B355" t="str">
            <v>133265-051-041217</v>
          </cell>
        </row>
        <row r="356">
          <cell r="B356" t="str">
            <v>0003-CDFJ-13-2009</v>
          </cell>
        </row>
        <row r="357">
          <cell r="B357" t="str">
            <v>1007871</v>
          </cell>
        </row>
        <row r="358">
          <cell r="B358" t="str">
            <v>133476-051-311217</v>
          </cell>
        </row>
        <row r="359">
          <cell r="B359" t="str">
            <v>133608-051-310118</v>
          </cell>
        </row>
        <row r="360">
          <cell r="B360" t="str">
            <v>133611-051-150520</v>
          </cell>
        </row>
        <row r="361">
          <cell r="B361" t="str">
            <v>133738-051-260118</v>
          </cell>
        </row>
        <row r="362">
          <cell r="B362" t="str">
            <v>133742-051-020118</v>
          </cell>
        </row>
        <row r="363">
          <cell r="B363" t="str">
            <v>133782-051-081119</v>
          </cell>
        </row>
        <row r="364">
          <cell r="B364" t="str">
            <v>134184-051-290118</v>
          </cell>
        </row>
        <row r="365">
          <cell r="B365" t="str">
            <v>1012599</v>
          </cell>
        </row>
        <row r="366">
          <cell r="B366" t="str">
            <v>134307-051-050318</v>
          </cell>
        </row>
        <row r="367">
          <cell r="B367" t="str">
            <v>134384-051-060218</v>
          </cell>
        </row>
        <row r="368">
          <cell r="B368" t="str">
            <v>134564-051-041119</v>
          </cell>
        </row>
        <row r="369">
          <cell r="B369" t="str">
            <v>1158081</v>
          </cell>
        </row>
        <row r="370">
          <cell r="B370" t="str">
            <v>134727-051-270218</v>
          </cell>
        </row>
        <row r="371">
          <cell r="B371" t="str">
            <v>134766-051-280218</v>
          </cell>
        </row>
        <row r="372">
          <cell r="B372" t="str">
            <v>0006-CDFJ-02-2006</v>
          </cell>
        </row>
        <row r="373">
          <cell r="B373" t="str">
            <v>1158816</v>
          </cell>
        </row>
        <row r="374">
          <cell r="B374" t="str">
            <v>134992-051-160222</v>
          </cell>
        </row>
        <row r="375">
          <cell r="B375" t="str">
            <v>135189-051-240318</v>
          </cell>
        </row>
        <row r="376">
          <cell r="B376" t="str">
            <v>135230-051-300819</v>
          </cell>
        </row>
        <row r="377">
          <cell r="B377" t="str">
            <v>135319-051-160120</v>
          </cell>
        </row>
        <row r="378">
          <cell r="B378" t="str">
            <v>135337-051-080418</v>
          </cell>
        </row>
        <row r="379">
          <cell r="B379" t="str">
            <v>1154621</v>
          </cell>
        </row>
        <row r="380">
          <cell r="B380" t="str">
            <v>135471-051-060418</v>
          </cell>
        </row>
        <row r="381">
          <cell r="B381" t="str">
            <v>135533-051-130323</v>
          </cell>
        </row>
        <row r="382">
          <cell r="B382" t="str">
            <v>0006-CDFJ-02-2000</v>
          </cell>
        </row>
        <row r="383">
          <cell r="B383" t="str">
            <v>135656-051-220418</v>
          </cell>
        </row>
        <row r="384">
          <cell r="B384" t="str">
            <v>135759-051-181019</v>
          </cell>
        </row>
        <row r="385">
          <cell r="B385" t="str">
            <v>135794-051-260418</v>
          </cell>
        </row>
        <row r="386">
          <cell r="B386" t="str">
            <v>0002-CDFJ-15-2000</v>
          </cell>
        </row>
        <row r="387">
          <cell r="B387" t="str">
            <v>136096-051-140518</v>
          </cell>
        </row>
        <row r="388">
          <cell r="B388" t="str">
            <v>136166-051-220518</v>
          </cell>
        </row>
        <row r="389">
          <cell r="B389" t="str">
            <v>1050924</v>
          </cell>
        </row>
        <row r="390">
          <cell r="B390" t="str">
            <v>136225-051-230518</v>
          </cell>
        </row>
        <row r="391">
          <cell r="B391" t="str">
            <v>136230-051-220518</v>
          </cell>
        </row>
        <row r="392">
          <cell r="B392" t="str">
            <v>136331-051-050618</v>
          </cell>
        </row>
        <row r="393">
          <cell r="B393" t="str">
            <v>136400-051-170618</v>
          </cell>
        </row>
        <row r="394">
          <cell r="B394" t="str">
            <v>136466-051-040618</v>
          </cell>
        </row>
        <row r="395">
          <cell r="B395" t="str">
            <v>136477-051-050618</v>
          </cell>
        </row>
        <row r="396">
          <cell r="B396" t="str">
            <v>136478-051-050618</v>
          </cell>
        </row>
        <row r="397">
          <cell r="B397" t="str">
            <v>136496-051-050618</v>
          </cell>
        </row>
        <row r="398">
          <cell r="B398" t="str">
            <v>136497-051-290518</v>
          </cell>
        </row>
        <row r="399">
          <cell r="B399" t="str">
            <v>136731-051-100618</v>
          </cell>
        </row>
        <row r="400">
          <cell r="B400" t="str">
            <v>136830-051-280618</v>
          </cell>
        </row>
        <row r="401">
          <cell r="B401" t="str">
            <v>136919-051-020320</v>
          </cell>
        </row>
        <row r="402">
          <cell r="B402" t="str">
            <v>0001-CDFJ-04-2004</v>
          </cell>
        </row>
        <row r="403">
          <cell r="B403" t="str">
            <v>137071-051-250718</v>
          </cell>
        </row>
        <row r="404">
          <cell r="B404" t="str">
            <v>0005-CDFJ-20-2009</v>
          </cell>
        </row>
        <row r="405">
          <cell r="B405" t="str">
            <v>1163418</v>
          </cell>
        </row>
        <row r="406">
          <cell r="B406" t="str">
            <v>137541-051-220818</v>
          </cell>
        </row>
        <row r="407">
          <cell r="B407" t="str">
            <v>137614-051-260718</v>
          </cell>
        </row>
        <row r="408">
          <cell r="B408" t="str">
            <v>137659-051-131223</v>
          </cell>
        </row>
        <row r="409">
          <cell r="B409" t="str">
            <v>137701-051-090818</v>
          </cell>
        </row>
        <row r="410">
          <cell r="B410" t="str">
            <v>0011-CDFJ-16-2000</v>
          </cell>
        </row>
        <row r="411">
          <cell r="B411" t="str">
            <v>137901-051-220821</v>
          </cell>
        </row>
        <row r="412">
          <cell r="B412" t="str">
            <v>138-051-130612</v>
          </cell>
        </row>
        <row r="413">
          <cell r="B413" t="str">
            <v>138097-051-250818</v>
          </cell>
        </row>
        <row r="414">
          <cell r="B414" t="str">
            <v>0015-CDFJ-13-2000</v>
          </cell>
        </row>
        <row r="415">
          <cell r="B415" t="str">
            <v>138492-051-080918</v>
          </cell>
        </row>
        <row r="416">
          <cell r="B416" t="str">
            <v>138665-051-090823</v>
          </cell>
        </row>
        <row r="417">
          <cell r="B417" t="str">
            <v>1171940</v>
          </cell>
        </row>
        <row r="418">
          <cell r="B418" t="str">
            <v>138918-051-021018</v>
          </cell>
        </row>
        <row r="419">
          <cell r="B419" t="str">
            <v>138967-051-181018</v>
          </cell>
        </row>
        <row r="420">
          <cell r="B420" t="str">
            <v>138971-051-100120</v>
          </cell>
        </row>
        <row r="421">
          <cell r="B421" t="str">
            <v>139086-051-161018</v>
          </cell>
        </row>
        <row r="422">
          <cell r="B422" t="str">
            <v>139097-051-091118</v>
          </cell>
        </row>
        <row r="423">
          <cell r="B423" t="str">
            <v>139107-051-061118</v>
          </cell>
        </row>
        <row r="424">
          <cell r="B424" t="str">
            <v>139289-051-251018</v>
          </cell>
        </row>
        <row r="425">
          <cell r="B425" t="str">
            <v>1173823</v>
          </cell>
        </row>
        <row r="426">
          <cell r="B426" t="str">
            <v>139316-051-251018</v>
          </cell>
        </row>
        <row r="427">
          <cell r="B427" t="str">
            <v>139452-051-061118</v>
          </cell>
        </row>
        <row r="428">
          <cell r="B428" t="str">
            <v>139507-051-010219</v>
          </cell>
        </row>
        <row r="429">
          <cell r="B429" t="str">
            <v>139664-051-191118</v>
          </cell>
        </row>
        <row r="430">
          <cell r="B430" t="str">
            <v>139902-051-210219</v>
          </cell>
        </row>
        <row r="431">
          <cell r="B431" t="str">
            <v>948411</v>
          </cell>
        </row>
        <row r="432">
          <cell r="B432" t="str">
            <v>140144-051-031218</v>
          </cell>
        </row>
        <row r="433">
          <cell r="B433" t="str">
            <v>140145-051-031218</v>
          </cell>
        </row>
        <row r="434">
          <cell r="B434" t="str">
            <v>140146-051-031218</v>
          </cell>
        </row>
        <row r="435">
          <cell r="B435" t="str">
            <v>0005-CDFJ-24-2000</v>
          </cell>
        </row>
        <row r="436">
          <cell r="B436" t="str">
            <v>140218-051-220619</v>
          </cell>
        </row>
        <row r="437">
          <cell r="B437" t="str">
            <v>140222-051-181218</v>
          </cell>
        </row>
        <row r="438">
          <cell r="B438" t="str">
            <v>140332-051-040821</v>
          </cell>
        </row>
        <row r="439">
          <cell r="B439" t="str">
            <v>140356-051-211218</v>
          </cell>
        </row>
        <row r="440">
          <cell r="B440" t="str">
            <v>140592-051-250520</v>
          </cell>
        </row>
        <row r="441">
          <cell r="B441" t="str">
            <v>140607-051-220119</v>
          </cell>
        </row>
        <row r="442">
          <cell r="B442" t="str">
            <v>140659-051-090119</v>
          </cell>
        </row>
        <row r="443">
          <cell r="B443" t="str">
            <v>140695-051-210119</v>
          </cell>
        </row>
        <row r="444">
          <cell r="B444" t="str">
            <v>140697-051-210119</v>
          </cell>
        </row>
        <row r="445">
          <cell r="B445" t="str">
            <v>0001-CDFJ-18-2000</v>
          </cell>
        </row>
        <row r="446">
          <cell r="B446" t="str">
            <v>140750-051-240119</v>
          </cell>
        </row>
        <row r="447">
          <cell r="B447" t="str">
            <v>140785-051-080122</v>
          </cell>
        </row>
        <row r="448">
          <cell r="B448" t="str">
            <v>140787-051-150119</v>
          </cell>
        </row>
        <row r="449">
          <cell r="B449" t="str">
            <v>1006405</v>
          </cell>
        </row>
        <row r="450">
          <cell r="B450" t="str">
            <v>140852-051-300119</v>
          </cell>
        </row>
        <row r="451">
          <cell r="B451" t="str">
            <v>960714</v>
          </cell>
        </row>
        <row r="452">
          <cell r="B452" t="str">
            <v>141004-051-300119</v>
          </cell>
        </row>
        <row r="453">
          <cell r="B453" t="str">
            <v>141008-051-280119</v>
          </cell>
        </row>
        <row r="454">
          <cell r="B454" t="str">
            <v>141238-051-070219</v>
          </cell>
        </row>
        <row r="455">
          <cell r="B455" t="str">
            <v>141458-051-260219</v>
          </cell>
        </row>
        <row r="456">
          <cell r="B456" t="str">
            <v>141486-051-070319</v>
          </cell>
        </row>
        <row r="457">
          <cell r="B457" t="str">
            <v>141497-051-260219</v>
          </cell>
        </row>
        <row r="458">
          <cell r="B458" t="str">
            <v>141523-051-220219</v>
          </cell>
        </row>
        <row r="459">
          <cell r="B459" t="str">
            <v>141538-051-050319</v>
          </cell>
        </row>
        <row r="460">
          <cell r="B460" t="str">
            <v>141740-051-050319</v>
          </cell>
        </row>
        <row r="461">
          <cell r="B461" t="str">
            <v>141759-051-100319</v>
          </cell>
        </row>
        <row r="462">
          <cell r="B462" t="str">
            <v>1419-051-040222</v>
          </cell>
        </row>
        <row r="463">
          <cell r="B463" t="str">
            <v>141979-051-200319</v>
          </cell>
        </row>
        <row r="464">
          <cell r="B464" t="str">
            <v>141992-051-200319</v>
          </cell>
        </row>
        <row r="465">
          <cell r="B465" t="str">
            <v>141995-051-200319</v>
          </cell>
        </row>
        <row r="466">
          <cell r="B466" t="str">
            <v>142037-051-200319</v>
          </cell>
        </row>
        <row r="467">
          <cell r="B467" t="str">
            <v>142044-051-250319</v>
          </cell>
        </row>
        <row r="468">
          <cell r="B468" t="str">
            <v>1421-051-261122</v>
          </cell>
        </row>
        <row r="469">
          <cell r="B469" t="str">
            <v>142130-051-280319</v>
          </cell>
        </row>
        <row r="470">
          <cell r="B470" t="str">
            <v>142185-051-250319</v>
          </cell>
        </row>
        <row r="471">
          <cell r="B471" t="str">
            <v>142208-051-280319</v>
          </cell>
        </row>
        <row r="472">
          <cell r="B472" t="str">
            <v>1423-051-040711</v>
          </cell>
        </row>
        <row r="473">
          <cell r="B473" t="str">
            <v>142316-051-290319</v>
          </cell>
        </row>
        <row r="474">
          <cell r="B474" t="str">
            <v>142343-051-020419</v>
          </cell>
        </row>
        <row r="475">
          <cell r="B475" t="str">
            <v>1424-051-260412</v>
          </cell>
        </row>
        <row r="476">
          <cell r="B476" t="str">
            <v>142508-051-240419</v>
          </cell>
        </row>
        <row r="477">
          <cell r="B477" t="str">
            <v>142610-051-170419</v>
          </cell>
        </row>
        <row r="478">
          <cell r="B478" t="str">
            <v>1427-051-230916</v>
          </cell>
        </row>
        <row r="479">
          <cell r="B479" t="str">
            <v>142703-051-240419</v>
          </cell>
        </row>
        <row r="480">
          <cell r="B480" t="str">
            <v>142738-051-220419</v>
          </cell>
        </row>
        <row r="481">
          <cell r="B481" t="str">
            <v>142781-051-300419</v>
          </cell>
        </row>
        <row r="482">
          <cell r="B482" t="str">
            <v>1428-051-010722</v>
          </cell>
        </row>
        <row r="483">
          <cell r="B483" t="str">
            <v>142814-051-250419</v>
          </cell>
        </row>
        <row r="484">
          <cell r="B484" t="str">
            <v>142880-051-300719</v>
          </cell>
        </row>
        <row r="485">
          <cell r="B485" t="str">
            <v>142952-051-221122</v>
          </cell>
        </row>
        <row r="486">
          <cell r="B486" t="str">
            <v>143018-051-100519</v>
          </cell>
        </row>
        <row r="487">
          <cell r="B487" t="str">
            <v>143049-051-140519</v>
          </cell>
        </row>
        <row r="488">
          <cell r="B488" t="str">
            <v>143050-051-120322</v>
          </cell>
        </row>
        <row r="489">
          <cell r="B489" t="str">
            <v>143060-051-211120</v>
          </cell>
        </row>
        <row r="490">
          <cell r="B490" t="str">
            <v>143070-051-210519</v>
          </cell>
        </row>
        <row r="491">
          <cell r="B491" t="str">
            <v>0040-CDFJ-15-2008</v>
          </cell>
        </row>
        <row r="492">
          <cell r="B492" t="str">
            <v>1433-051-210119</v>
          </cell>
        </row>
        <row r="493">
          <cell r="B493" t="str">
            <v>985873</v>
          </cell>
        </row>
        <row r="494">
          <cell r="B494" t="str">
            <v>0008-CDFJ-02-2000</v>
          </cell>
        </row>
        <row r="495">
          <cell r="B495" t="str">
            <v>0007-CDFJ-02-2000</v>
          </cell>
        </row>
        <row r="496">
          <cell r="B496" t="str">
            <v>14375-051-260820</v>
          </cell>
        </row>
        <row r="497">
          <cell r="B497" t="str">
            <v>998708</v>
          </cell>
        </row>
        <row r="498">
          <cell r="B498" t="str">
            <v>0028-CDFJ-15-2005</v>
          </cell>
        </row>
        <row r="499">
          <cell r="B499" t="str">
            <v>144235-051-270519</v>
          </cell>
        </row>
        <row r="500">
          <cell r="B500" t="str">
            <v>0006-CDFJ-04-2001</v>
          </cell>
        </row>
        <row r="501">
          <cell r="B501" t="str">
            <v>995113</v>
          </cell>
        </row>
        <row r="502">
          <cell r="B502" t="str">
            <v>144306-051-151220</v>
          </cell>
        </row>
        <row r="503">
          <cell r="B503" t="str">
            <v>144309-051-040619</v>
          </cell>
        </row>
        <row r="504">
          <cell r="B504" t="str">
            <v>0003-CDFJ-04-2002</v>
          </cell>
        </row>
        <row r="505">
          <cell r="B505" t="str">
            <v>144449-051-040619</v>
          </cell>
        </row>
        <row r="506">
          <cell r="B506" t="str">
            <v>0008-CDFJ-04-2008</v>
          </cell>
        </row>
        <row r="507">
          <cell r="B507" t="str">
            <v>144606-051-130619</v>
          </cell>
        </row>
        <row r="508">
          <cell r="B508" t="str">
            <v>144674-051-140619</v>
          </cell>
        </row>
        <row r="509">
          <cell r="B509" t="str">
            <v>1001868</v>
          </cell>
        </row>
        <row r="510">
          <cell r="B510" t="str">
            <v>144758-051-020719</v>
          </cell>
        </row>
        <row r="511">
          <cell r="B511" t="str">
            <v>144809-051-270619</v>
          </cell>
        </row>
        <row r="512">
          <cell r="B512" t="str">
            <v>144816-051-230619</v>
          </cell>
        </row>
        <row r="513">
          <cell r="B513" t="str">
            <v>145076-051-100719</v>
          </cell>
        </row>
        <row r="514">
          <cell r="B514" t="str">
            <v>145193-051-180719</v>
          </cell>
        </row>
        <row r="515">
          <cell r="B515" t="str">
            <v>0010-CDFJ-07-2006</v>
          </cell>
        </row>
        <row r="516">
          <cell r="B516" t="str">
            <v>145306-051-180719</v>
          </cell>
        </row>
        <row r="517">
          <cell r="B517" t="str">
            <v>145313-051-310719</v>
          </cell>
        </row>
        <row r="518">
          <cell r="B518" t="str">
            <v>0044-CDFJ-15-2007</v>
          </cell>
        </row>
        <row r="519">
          <cell r="B519" t="str">
            <v>145708-051-310819</v>
          </cell>
        </row>
        <row r="520">
          <cell r="B520" t="str">
            <v>145712-051-080819</v>
          </cell>
        </row>
        <row r="521">
          <cell r="B521" t="str">
            <v>145725-051-110819</v>
          </cell>
        </row>
        <row r="522">
          <cell r="B522" t="str">
            <v>145787-051-110819</v>
          </cell>
        </row>
        <row r="523">
          <cell r="B523" t="str">
            <v>1022282</v>
          </cell>
        </row>
        <row r="524">
          <cell r="B524" t="str">
            <v>1000204</v>
          </cell>
        </row>
        <row r="525">
          <cell r="B525" t="str">
            <v>14611-051-080322</v>
          </cell>
        </row>
        <row r="526">
          <cell r="B526" t="str">
            <v>1462-051-250520</v>
          </cell>
        </row>
        <row r="527">
          <cell r="B527" t="str">
            <v>1202467</v>
          </cell>
        </row>
        <row r="528">
          <cell r="B528" t="str">
            <v>1203415</v>
          </cell>
        </row>
        <row r="529">
          <cell r="B529" t="str">
            <v>146513-051-180919</v>
          </cell>
        </row>
        <row r="530">
          <cell r="B530" t="str">
            <v>146533-051-100320</v>
          </cell>
        </row>
        <row r="531">
          <cell r="B531" t="str">
            <v>146617-051-230919</v>
          </cell>
        </row>
        <row r="532">
          <cell r="B532" t="str">
            <v>146637-051-220919</v>
          </cell>
        </row>
        <row r="533">
          <cell r="B533" t="str">
            <v>146638-051-240919</v>
          </cell>
        </row>
        <row r="534">
          <cell r="B534" t="str">
            <v>146728-051-230919</v>
          </cell>
        </row>
        <row r="535">
          <cell r="B535" t="str">
            <v>0014-CDFJ-15-2006</v>
          </cell>
        </row>
        <row r="536">
          <cell r="B536" t="str">
            <v>1471-051-300816</v>
          </cell>
        </row>
        <row r="537">
          <cell r="B537" t="str">
            <v>0069-CDFJ-15-2005</v>
          </cell>
        </row>
        <row r="538">
          <cell r="B538" t="str">
            <v>147200-051-111119</v>
          </cell>
        </row>
        <row r="539">
          <cell r="B539" t="str">
            <v>147210-051-231019</v>
          </cell>
        </row>
        <row r="540">
          <cell r="B540" t="str">
            <v>147271-051-241019</v>
          </cell>
        </row>
        <row r="541">
          <cell r="B541" t="str">
            <v>147320-051-251019</v>
          </cell>
        </row>
        <row r="542">
          <cell r="B542" t="str">
            <v>147340-051-150120</v>
          </cell>
        </row>
        <row r="543">
          <cell r="B543" t="str">
            <v>0003-CDFJ-07-2000</v>
          </cell>
        </row>
        <row r="544">
          <cell r="B544" t="str">
            <v>147550-051-061119</v>
          </cell>
        </row>
        <row r="545">
          <cell r="B545" t="str">
            <v>14759-051-250512</v>
          </cell>
        </row>
        <row r="546">
          <cell r="B546" t="str">
            <v>147636-051-200520</v>
          </cell>
        </row>
        <row r="547">
          <cell r="B547" t="str">
            <v>14766-051-031019</v>
          </cell>
        </row>
        <row r="548">
          <cell r="B548" t="str">
            <v>147710-051-181119</v>
          </cell>
        </row>
        <row r="549">
          <cell r="B549" t="str">
            <v>1202280</v>
          </cell>
        </row>
        <row r="550">
          <cell r="B550" t="str">
            <v>147988-051-031219</v>
          </cell>
        </row>
        <row r="551">
          <cell r="B551" t="str">
            <v>0017-CDFJ-15-2006</v>
          </cell>
        </row>
        <row r="552">
          <cell r="B552" t="str">
            <v>148044-051-041219</v>
          </cell>
        </row>
        <row r="553">
          <cell r="B553" t="str">
            <v>1087291-PIU</v>
          </cell>
        </row>
        <row r="554">
          <cell r="B554" t="str">
            <v>148144-051-101219</v>
          </cell>
        </row>
        <row r="555">
          <cell r="B555" t="str">
            <v>1482-051-220114</v>
          </cell>
        </row>
        <row r="556">
          <cell r="B556" t="str">
            <v>148228-051-211020</v>
          </cell>
        </row>
        <row r="557">
          <cell r="B557" t="str">
            <v>148387-051-261219</v>
          </cell>
        </row>
        <row r="558">
          <cell r="B558" t="str">
            <v>148432-051-261219</v>
          </cell>
        </row>
        <row r="559">
          <cell r="B559" t="str">
            <v>1006286</v>
          </cell>
        </row>
        <row r="560">
          <cell r="B560" t="str">
            <v>1200023</v>
          </cell>
        </row>
        <row r="561">
          <cell r="B561" t="str">
            <v>148650-051-170120</v>
          </cell>
        </row>
        <row r="562">
          <cell r="B562" t="str">
            <v>148652-051-210120</v>
          </cell>
        </row>
        <row r="563">
          <cell r="B563" t="str">
            <v>148714-051-140120</v>
          </cell>
        </row>
        <row r="564">
          <cell r="B564" t="str">
            <v>148782-051-130220</v>
          </cell>
        </row>
        <row r="565">
          <cell r="B565" t="str">
            <v>148798-051-200223</v>
          </cell>
        </row>
        <row r="566">
          <cell r="B566" t="str">
            <v>148837-051-240120</v>
          </cell>
        </row>
        <row r="567">
          <cell r="B567" t="str">
            <v>148868-051-220120</v>
          </cell>
        </row>
        <row r="568">
          <cell r="B568" t="str">
            <v>1489-051-070321</v>
          </cell>
        </row>
        <row r="569">
          <cell r="B569" t="str">
            <v>148929-051-270120</v>
          </cell>
        </row>
        <row r="570">
          <cell r="B570" t="str">
            <v>148947-051-270120</v>
          </cell>
        </row>
        <row r="571">
          <cell r="B571" t="str">
            <v>1106772</v>
          </cell>
        </row>
        <row r="572">
          <cell r="B572" t="str">
            <v>1112452</v>
          </cell>
        </row>
        <row r="573">
          <cell r="B573" t="str">
            <v>149155-051-110220</v>
          </cell>
        </row>
        <row r="574">
          <cell r="B574" t="str">
            <v>149156-051-120220</v>
          </cell>
        </row>
        <row r="575">
          <cell r="B575" t="str">
            <v>149157-051-110220</v>
          </cell>
        </row>
        <row r="576">
          <cell r="B576" t="str">
            <v>149158-051-120220</v>
          </cell>
        </row>
        <row r="577">
          <cell r="B577" t="str">
            <v>149159-051-110220</v>
          </cell>
        </row>
        <row r="578">
          <cell r="B578" t="str">
            <v>149188-051-220220</v>
          </cell>
        </row>
        <row r="579">
          <cell r="B579" t="str">
            <v>1492-051-121216</v>
          </cell>
        </row>
        <row r="580">
          <cell r="B580" t="str">
            <v>149223-051-190220</v>
          </cell>
        </row>
        <row r="581">
          <cell r="B581" t="str">
            <v>149294-051-270220</v>
          </cell>
        </row>
        <row r="582">
          <cell r="B582" t="str">
            <v>1111419</v>
          </cell>
        </row>
        <row r="583">
          <cell r="B583" t="str">
            <v>149304-051-250220</v>
          </cell>
        </row>
        <row r="584">
          <cell r="B584" t="str">
            <v>991264</v>
          </cell>
        </row>
        <row r="585">
          <cell r="B585" t="str">
            <v>149495-051-170320</v>
          </cell>
        </row>
        <row r="586">
          <cell r="B586" t="str">
            <v>149535-051-190320</v>
          </cell>
        </row>
        <row r="587">
          <cell r="B587" t="str">
            <v>149573-051-250520</v>
          </cell>
        </row>
        <row r="588">
          <cell r="B588" t="str">
            <v>149606-051-021122</v>
          </cell>
        </row>
        <row r="589">
          <cell r="B589" t="str">
            <v>149608-051-090620</v>
          </cell>
        </row>
        <row r="590">
          <cell r="B590" t="str">
            <v>149729-051-240620</v>
          </cell>
        </row>
        <row r="591">
          <cell r="B591" t="str">
            <v>149799-051-280620</v>
          </cell>
        </row>
        <row r="592">
          <cell r="B592" t="str">
            <v>149901-051-100720</v>
          </cell>
        </row>
        <row r="593">
          <cell r="B593">
            <v>1009189</v>
          </cell>
        </row>
        <row r="594">
          <cell r="B594" t="str">
            <v>0015-CDFJ-04-2001</v>
          </cell>
        </row>
        <row r="595">
          <cell r="B595" t="str">
            <v>150181-051-220820</v>
          </cell>
        </row>
        <row r="596">
          <cell r="B596" t="str">
            <v>0013-CDFJ-04-2001</v>
          </cell>
        </row>
        <row r="597">
          <cell r="B597" t="str">
            <v>150316-051-150920</v>
          </cell>
        </row>
        <row r="598">
          <cell r="B598" t="str">
            <v>1506-051-181016</v>
          </cell>
        </row>
        <row r="599">
          <cell r="B599" t="str">
            <v>150688-051-310820</v>
          </cell>
        </row>
        <row r="600">
          <cell r="B600" t="str">
            <v>150742-051-250820</v>
          </cell>
        </row>
        <row r="601">
          <cell r="B601" t="str">
            <v>150772-051-300820</v>
          </cell>
        </row>
        <row r="602">
          <cell r="B602" t="str">
            <v>150862-051-010920</v>
          </cell>
        </row>
        <row r="603">
          <cell r="B603" t="str">
            <v>150898-051-030920</v>
          </cell>
        </row>
        <row r="604">
          <cell r="B604" t="str">
            <v>1509-051-290618</v>
          </cell>
        </row>
        <row r="605">
          <cell r="B605" t="str">
            <v>0003-CDFJ-07-2004</v>
          </cell>
        </row>
        <row r="606">
          <cell r="B606" t="str">
            <v>1510-051-200218</v>
          </cell>
        </row>
        <row r="607">
          <cell r="B607" t="str">
            <v>151079-051-180920</v>
          </cell>
        </row>
        <row r="608">
          <cell r="B608" t="str">
            <v>1175179</v>
          </cell>
        </row>
        <row r="609">
          <cell r="B609" t="str">
            <v>151306-051-281022</v>
          </cell>
        </row>
        <row r="610">
          <cell r="B610" t="str">
            <v>151443-051-141020</v>
          </cell>
        </row>
        <row r="611">
          <cell r="B611" t="str">
            <v>151458-051-031220</v>
          </cell>
        </row>
        <row r="612">
          <cell r="B612" t="str">
            <v>151607-051-140423</v>
          </cell>
        </row>
        <row r="613">
          <cell r="B613" t="str">
            <v>151608-051-140423</v>
          </cell>
        </row>
        <row r="614">
          <cell r="B614" t="str">
            <v>1517-051-050418</v>
          </cell>
        </row>
        <row r="615">
          <cell r="B615" t="str">
            <v>151793-051-191020</v>
          </cell>
        </row>
        <row r="616">
          <cell r="B616" t="str">
            <v>1177656</v>
          </cell>
        </row>
        <row r="617">
          <cell r="B617" t="str">
            <v>0026-CDFJ-04-2001</v>
          </cell>
        </row>
        <row r="618">
          <cell r="B618" t="str">
            <v>15197-051-261016</v>
          </cell>
        </row>
        <row r="619">
          <cell r="B619" t="str">
            <v>961286</v>
          </cell>
        </row>
        <row r="620">
          <cell r="B620" t="str">
            <v>152075-051-041120</v>
          </cell>
        </row>
        <row r="621">
          <cell r="B621" t="str">
            <v>152151-051-311020</v>
          </cell>
        </row>
        <row r="622">
          <cell r="B622" t="str">
            <v>0020-CDFJ-04-2001</v>
          </cell>
        </row>
        <row r="623">
          <cell r="B623" t="str">
            <v>1524-051-190919</v>
          </cell>
        </row>
        <row r="624">
          <cell r="B624" t="str">
            <v>152496-051-211120</v>
          </cell>
        </row>
        <row r="625">
          <cell r="B625" t="str">
            <v>958907</v>
          </cell>
        </row>
        <row r="626">
          <cell r="B626" t="str">
            <v>959845</v>
          </cell>
        </row>
        <row r="627">
          <cell r="B627" t="str">
            <v>152782-051-081220</v>
          </cell>
        </row>
        <row r="628">
          <cell r="B628" t="str">
            <v>152915-051-281120</v>
          </cell>
        </row>
        <row r="629">
          <cell r="B629" t="str">
            <v>152916-051-241120</v>
          </cell>
        </row>
        <row r="630">
          <cell r="B630" t="str">
            <v>152922-051-301120</v>
          </cell>
        </row>
        <row r="631">
          <cell r="B631" t="str">
            <v>153077-051-041220</v>
          </cell>
        </row>
        <row r="632">
          <cell r="B632" t="str">
            <v>153081-051-011220</v>
          </cell>
        </row>
        <row r="633">
          <cell r="B633" t="str">
            <v>1533-051-2010</v>
          </cell>
        </row>
        <row r="634">
          <cell r="B634" t="str">
            <v>153345-051-191121</v>
          </cell>
        </row>
        <row r="635">
          <cell r="B635" t="str">
            <v>1534-051-051014</v>
          </cell>
        </row>
        <row r="636">
          <cell r="B636" t="str">
            <v>153485-051-311220</v>
          </cell>
        </row>
        <row r="637">
          <cell r="B637" t="str">
            <v>153557-051-170321</v>
          </cell>
        </row>
        <row r="638">
          <cell r="B638" t="str">
            <v>153569-051-190421</v>
          </cell>
        </row>
        <row r="639">
          <cell r="B639" t="str">
            <v>153609-051-080321</v>
          </cell>
        </row>
        <row r="640">
          <cell r="B640" t="str">
            <v>153610-051-200321</v>
          </cell>
        </row>
        <row r="641">
          <cell r="B641" t="str">
            <v>153682-051-031123</v>
          </cell>
        </row>
        <row r="642">
          <cell r="B642" t="str">
            <v>15376-051-310818</v>
          </cell>
        </row>
        <row r="643">
          <cell r="B643" t="str">
            <v>153821-051-280121</v>
          </cell>
        </row>
        <row r="644">
          <cell r="B644" t="str">
            <v>153967-051-120221</v>
          </cell>
        </row>
        <row r="645">
          <cell r="B645" t="str">
            <v>153968-051-230321</v>
          </cell>
        </row>
        <row r="646">
          <cell r="B646" t="str">
            <v>15401-051-300120</v>
          </cell>
        </row>
        <row r="647">
          <cell r="B647" t="str">
            <v>154028-051-131021</v>
          </cell>
        </row>
        <row r="648">
          <cell r="B648" t="str">
            <v>0027-CDFJ-15-2006</v>
          </cell>
        </row>
        <row r="649">
          <cell r="B649" t="str">
            <v>154114-051-180321</v>
          </cell>
        </row>
        <row r="650">
          <cell r="B650" t="str">
            <v>154154-051-210322</v>
          </cell>
        </row>
        <row r="651">
          <cell r="B651" t="str">
            <v>0003-CDFJ-14-2002</v>
          </cell>
        </row>
        <row r="652">
          <cell r="B652" t="str">
            <v>154197-051-170521</v>
          </cell>
        </row>
        <row r="653">
          <cell r="B653" t="str">
            <v>1007536</v>
          </cell>
        </row>
        <row r="654">
          <cell r="B654" t="str">
            <v>154283-051-030222</v>
          </cell>
        </row>
        <row r="655">
          <cell r="B655" t="str">
            <v>154297-051-060723</v>
          </cell>
        </row>
        <row r="656">
          <cell r="B656" t="str">
            <v>154352-051-211122</v>
          </cell>
        </row>
        <row r="657">
          <cell r="B657" t="str">
            <v>155-051-290120</v>
          </cell>
        </row>
        <row r="658">
          <cell r="B658" t="str">
            <v>155070-051-090421</v>
          </cell>
        </row>
        <row r="659">
          <cell r="B659" t="str">
            <v>1551-051-270812</v>
          </cell>
        </row>
        <row r="660">
          <cell r="B660" t="str">
            <v>1020284</v>
          </cell>
        </row>
        <row r="661">
          <cell r="B661" t="str">
            <v>155239-051-210521</v>
          </cell>
        </row>
        <row r="662">
          <cell r="B662" t="str">
            <v>1554-051-300117</v>
          </cell>
        </row>
        <row r="663">
          <cell r="B663" t="str">
            <v>1556-051-270421</v>
          </cell>
        </row>
        <row r="664">
          <cell r="B664" t="str">
            <v>155721-051-070823</v>
          </cell>
        </row>
        <row r="665">
          <cell r="B665" t="str">
            <v>155724-051-080521</v>
          </cell>
        </row>
        <row r="666">
          <cell r="B666" t="str">
            <v>1559-051-170323</v>
          </cell>
        </row>
        <row r="667">
          <cell r="B667" t="str">
            <v>156-051-060916</v>
          </cell>
        </row>
        <row r="668">
          <cell r="B668" t="str">
            <v>156212-051-070621</v>
          </cell>
        </row>
        <row r="669">
          <cell r="B669" t="str">
            <v>156682-051-160621</v>
          </cell>
        </row>
        <row r="670">
          <cell r="B670" t="str">
            <v>15671-051-220416</v>
          </cell>
        </row>
        <row r="671">
          <cell r="B671" t="str">
            <v>156803-051-170621</v>
          </cell>
        </row>
        <row r="672">
          <cell r="B672" t="str">
            <v>1226680</v>
          </cell>
        </row>
        <row r="673">
          <cell r="B673" t="str">
            <v>0051-CDFJ-15-2005</v>
          </cell>
        </row>
        <row r="674">
          <cell r="B674" t="str">
            <v>0053-CDFJ-15-2005</v>
          </cell>
        </row>
        <row r="675">
          <cell r="B675" t="str">
            <v>157004-051-130721</v>
          </cell>
        </row>
        <row r="676">
          <cell r="B676" t="str">
            <v>157173-051-271021</v>
          </cell>
        </row>
        <row r="677">
          <cell r="B677" t="str">
            <v>0020-CDFJ-15-2006</v>
          </cell>
        </row>
        <row r="678">
          <cell r="B678" t="str">
            <v>157733-051-150921</v>
          </cell>
        </row>
        <row r="679">
          <cell r="B679" t="str">
            <v>1177729</v>
          </cell>
        </row>
        <row r="680">
          <cell r="B680" t="str">
            <v>1579-051-200518</v>
          </cell>
        </row>
        <row r="681">
          <cell r="B681" t="str">
            <v>157907-051-051021</v>
          </cell>
        </row>
        <row r="682">
          <cell r="B682" t="str">
            <v>960825</v>
          </cell>
        </row>
        <row r="683">
          <cell r="B683" t="str">
            <v>158053-051-141121</v>
          </cell>
        </row>
        <row r="684">
          <cell r="B684" t="str">
            <v>158093-051-270821</v>
          </cell>
        </row>
        <row r="685">
          <cell r="B685" t="str">
            <v>158094-051-271121</v>
          </cell>
        </row>
        <row r="686">
          <cell r="B686" t="str">
            <v>158095-051-260821</v>
          </cell>
        </row>
        <row r="687">
          <cell r="B687" t="str">
            <v>158220-051-221121</v>
          </cell>
        </row>
        <row r="688">
          <cell r="B688" t="str">
            <v>158283-051-070921</v>
          </cell>
        </row>
        <row r="689">
          <cell r="B689" t="str">
            <v>158295-051-220222</v>
          </cell>
        </row>
        <row r="690">
          <cell r="B690" t="str">
            <v>158670-051-281121</v>
          </cell>
        </row>
        <row r="691">
          <cell r="B691" t="str">
            <v>158734-051-040322</v>
          </cell>
        </row>
        <row r="692">
          <cell r="B692" t="str">
            <v>158756-051-101121</v>
          </cell>
        </row>
        <row r="693">
          <cell r="B693" t="str">
            <v>158939-051-161021</v>
          </cell>
        </row>
        <row r="694">
          <cell r="B694" t="str">
            <v>158964-051-080322</v>
          </cell>
        </row>
        <row r="695">
          <cell r="B695" t="str">
            <v>158968-051-041121</v>
          </cell>
        </row>
        <row r="696">
          <cell r="B696" t="str">
            <v>158969-051-071121</v>
          </cell>
        </row>
        <row r="697">
          <cell r="B697" t="str">
            <v>159043-051-120622</v>
          </cell>
        </row>
        <row r="698">
          <cell r="B698" t="str">
            <v>159067-051-221121</v>
          </cell>
        </row>
        <row r="699">
          <cell r="B699" t="str">
            <v>159082-051-021121</v>
          </cell>
        </row>
        <row r="700">
          <cell r="B700" t="str">
            <v>1594-051-041114</v>
          </cell>
        </row>
        <row r="701">
          <cell r="B701" t="str">
            <v>159424-051-021121</v>
          </cell>
        </row>
        <row r="702">
          <cell r="B702" t="str">
            <v>159719-051-081221</v>
          </cell>
        </row>
        <row r="703">
          <cell r="B703" t="str">
            <v>159734-051-081221</v>
          </cell>
        </row>
        <row r="704">
          <cell r="B704" t="str">
            <v>159758-051-080222</v>
          </cell>
        </row>
        <row r="705">
          <cell r="B705" t="str">
            <v>160149-051-201221</v>
          </cell>
        </row>
        <row r="706">
          <cell r="B706" t="str">
            <v>1070964</v>
          </cell>
        </row>
        <row r="707">
          <cell r="B707" t="str">
            <v>1234474</v>
          </cell>
        </row>
        <row r="708">
          <cell r="B708" t="str">
            <v>16061-051-060514</v>
          </cell>
        </row>
        <row r="709">
          <cell r="B709" t="str">
            <v>1607-051-250720</v>
          </cell>
        </row>
        <row r="710">
          <cell r="B710" t="str">
            <v>160771-051-170422</v>
          </cell>
        </row>
        <row r="711">
          <cell r="B711" t="str">
            <v>0076-CDFJ-15-2005</v>
          </cell>
        </row>
        <row r="712">
          <cell r="B712" t="str">
            <v>16087-051-220418</v>
          </cell>
        </row>
        <row r="713">
          <cell r="B713" t="str">
            <v>0005-CDFJ-04-2004</v>
          </cell>
        </row>
        <row r="714">
          <cell r="B714" t="str">
            <v>0038-CDFJ-15-2001</v>
          </cell>
        </row>
        <row r="715">
          <cell r="B715" t="str">
            <v>160944-051-290422</v>
          </cell>
        </row>
        <row r="716">
          <cell r="B716" t="str">
            <v>161-051-071114</v>
          </cell>
        </row>
        <row r="717">
          <cell r="B717" t="str">
            <v>161488-051-230222</v>
          </cell>
        </row>
        <row r="718">
          <cell r="B718" t="str">
            <v>982198</v>
          </cell>
        </row>
        <row r="719">
          <cell r="B719" t="str">
            <v>961262</v>
          </cell>
        </row>
        <row r="720">
          <cell r="B720" t="str">
            <v>1211003</v>
          </cell>
        </row>
        <row r="721">
          <cell r="B721" t="str">
            <v>1010617</v>
          </cell>
        </row>
        <row r="722">
          <cell r="B722" t="str">
            <v>16162-051-050711</v>
          </cell>
        </row>
        <row r="723">
          <cell r="B723" t="str">
            <v>161699-051-050522</v>
          </cell>
        </row>
        <row r="724">
          <cell r="B724" t="str">
            <v>16173-051-280916</v>
          </cell>
        </row>
        <row r="725">
          <cell r="B725" t="str">
            <v>161754-051-200422</v>
          </cell>
        </row>
        <row r="726">
          <cell r="B726" t="str">
            <v>161756-051-200322</v>
          </cell>
        </row>
        <row r="727">
          <cell r="B727" t="str">
            <v>16189-051-290916</v>
          </cell>
        </row>
        <row r="728">
          <cell r="B728" t="str">
            <v>161919-051-260322</v>
          </cell>
        </row>
        <row r="729">
          <cell r="B729" t="str">
            <v>162158-051-240422</v>
          </cell>
        </row>
        <row r="730">
          <cell r="B730" t="str">
            <v>162385-051-140722</v>
          </cell>
        </row>
        <row r="731">
          <cell r="B731" t="str">
            <v>162498-051-240422</v>
          </cell>
        </row>
        <row r="732">
          <cell r="B732" t="str">
            <v>162513-051-170522</v>
          </cell>
        </row>
        <row r="733">
          <cell r="B733" t="str">
            <v>960863</v>
          </cell>
        </row>
        <row r="734">
          <cell r="B734" t="str">
            <v>163025-051-030622</v>
          </cell>
        </row>
        <row r="735">
          <cell r="B735" t="str">
            <v>163186-051-160622</v>
          </cell>
        </row>
        <row r="736">
          <cell r="B736" t="str">
            <v>163260-051-140622</v>
          </cell>
        </row>
        <row r="737">
          <cell r="B737" t="str">
            <v>163277-051-200622</v>
          </cell>
        </row>
        <row r="738">
          <cell r="B738" t="str">
            <v>163280-051-060822</v>
          </cell>
        </row>
        <row r="739">
          <cell r="B739" t="str">
            <v>163283-051-060822</v>
          </cell>
        </row>
        <row r="740">
          <cell r="B740" t="str">
            <v>163291-051-301122</v>
          </cell>
        </row>
        <row r="741">
          <cell r="B741" t="str">
            <v>163502-051-260722</v>
          </cell>
        </row>
        <row r="742">
          <cell r="B742" t="str">
            <v>163555-051-070822</v>
          </cell>
        </row>
        <row r="743">
          <cell r="B743" t="str">
            <v>163566-051-080822</v>
          </cell>
        </row>
        <row r="744">
          <cell r="B744" t="str">
            <v>163725-051-031122</v>
          </cell>
        </row>
        <row r="745">
          <cell r="B745" t="str">
            <v>163757-051-200722</v>
          </cell>
        </row>
        <row r="746">
          <cell r="B746" t="str">
            <v>163950-051-100723</v>
          </cell>
        </row>
        <row r="747">
          <cell r="B747" t="str">
            <v>960865</v>
          </cell>
        </row>
        <row r="748">
          <cell r="B748" t="str">
            <v>164008-051-061122</v>
          </cell>
        </row>
        <row r="749">
          <cell r="B749" t="str">
            <v>164378-051-151122</v>
          </cell>
        </row>
        <row r="750">
          <cell r="B750" t="str">
            <v>960330</v>
          </cell>
        </row>
        <row r="751">
          <cell r="B751" t="str">
            <v>16453-051-270620</v>
          </cell>
        </row>
        <row r="752">
          <cell r="B752" t="str">
            <v>16456-051-010613</v>
          </cell>
        </row>
        <row r="753">
          <cell r="B753" t="str">
            <v>1184081</v>
          </cell>
        </row>
        <row r="754">
          <cell r="B754" t="str">
            <v>16467-051-151122</v>
          </cell>
        </row>
        <row r="755">
          <cell r="B755" t="str">
            <v>164677-051-291222</v>
          </cell>
        </row>
        <row r="756">
          <cell r="B756" t="str">
            <v>0008-CDFJ-16-2003</v>
          </cell>
        </row>
        <row r="757">
          <cell r="B757" t="str">
            <v>1185860</v>
          </cell>
        </row>
        <row r="758">
          <cell r="B758" t="str">
            <v>0009-CDFJ-04-2001</v>
          </cell>
        </row>
        <row r="759">
          <cell r="B759" t="str">
            <v>1187668</v>
          </cell>
        </row>
        <row r="760">
          <cell r="B760" t="str">
            <v>16482-051-060722</v>
          </cell>
        </row>
        <row r="761">
          <cell r="B761" t="str">
            <v>1180831-PIU</v>
          </cell>
        </row>
        <row r="762">
          <cell r="B762" t="str">
            <v>164883-051-011222</v>
          </cell>
        </row>
        <row r="763">
          <cell r="B763" t="str">
            <v>164938-051-041022</v>
          </cell>
        </row>
        <row r="764">
          <cell r="B764" t="str">
            <v>16495-051-021113</v>
          </cell>
        </row>
        <row r="765">
          <cell r="B765" t="str">
            <v>986611</v>
          </cell>
        </row>
        <row r="766">
          <cell r="B766" t="str">
            <v>990391</v>
          </cell>
        </row>
        <row r="767">
          <cell r="B767" t="str">
            <v>0029-CDFJ-04-2001</v>
          </cell>
        </row>
        <row r="768">
          <cell r="B768" t="str">
            <v>0030-CDFJ-04-2001</v>
          </cell>
        </row>
        <row r="769">
          <cell r="B769" t="str">
            <v>0001-CDFJ-06-2008</v>
          </cell>
        </row>
        <row r="770">
          <cell r="B770" t="str">
            <v>990025</v>
          </cell>
        </row>
        <row r="771">
          <cell r="B771" t="str">
            <v>16522-051-271119</v>
          </cell>
        </row>
        <row r="772">
          <cell r="B772" t="str">
            <v>165226-051-051222</v>
          </cell>
        </row>
        <row r="773">
          <cell r="B773" t="str">
            <v>0001-CDFJ-22-2007</v>
          </cell>
        </row>
        <row r="774">
          <cell r="B774" t="str">
            <v>0012-CDFJ-15-2010</v>
          </cell>
        </row>
        <row r="775">
          <cell r="B775" t="str">
            <v>16526-051-060916</v>
          </cell>
        </row>
        <row r="776">
          <cell r="B776" t="str">
            <v>165274-051-041222</v>
          </cell>
        </row>
        <row r="777">
          <cell r="B777" t="str">
            <v>0056-CDFJ-15-2001</v>
          </cell>
        </row>
        <row r="778">
          <cell r="B778" t="str">
            <v>1247248</v>
          </cell>
        </row>
        <row r="779">
          <cell r="B779" t="str">
            <v>1248728</v>
          </cell>
        </row>
        <row r="780">
          <cell r="B780" t="str">
            <v>165331-051-311222</v>
          </cell>
        </row>
        <row r="781">
          <cell r="B781" t="str">
            <v>1251898</v>
          </cell>
        </row>
        <row r="782">
          <cell r="B782" t="str">
            <v>0077-CDFJ-15-2005</v>
          </cell>
        </row>
        <row r="783">
          <cell r="B783" t="str">
            <v>0052-CDFJ-15-2001</v>
          </cell>
        </row>
        <row r="784">
          <cell r="B784" t="str">
            <v>16541-051-130114</v>
          </cell>
        </row>
        <row r="785">
          <cell r="B785" t="str">
            <v>0007-CDFJ-07-2009</v>
          </cell>
        </row>
        <row r="786">
          <cell r="B786" t="str">
            <v>165438-051-260723</v>
          </cell>
        </row>
        <row r="787">
          <cell r="B787" t="str">
            <v>16544-051-170315</v>
          </cell>
        </row>
        <row r="788">
          <cell r="B788" t="str">
            <v>1254453</v>
          </cell>
        </row>
        <row r="789">
          <cell r="B789" t="str">
            <v>165671-051-130223</v>
          </cell>
        </row>
        <row r="790">
          <cell r="B790" t="str">
            <v>165997-051-061222</v>
          </cell>
        </row>
        <row r="791">
          <cell r="B791" t="str">
            <v>166206-051-110123</v>
          </cell>
        </row>
        <row r="792">
          <cell r="B792" t="str">
            <v>166328-051-300123</v>
          </cell>
        </row>
        <row r="793">
          <cell r="B793" t="str">
            <v>167-051-150714</v>
          </cell>
        </row>
        <row r="794">
          <cell r="B794" t="str">
            <v>167436-051-130923</v>
          </cell>
        </row>
        <row r="795">
          <cell r="B795" t="str">
            <v>167602-051-210523</v>
          </cell>
        </row>
        <row r="796">
          <cell r="B796" t="str">
            <v>167678-051-050723</v>
          </cell>
        </row>
        <row r="797">
          <cell r="B797" t="str">
            <v>167714-051-110423</v>
          </cell>
        </row>
        <row r="798">
          <cell r="B798" t="str">
            <v>167748-051-140623</v>
          </cell>
        </row>
        <row r="799">
          <cell r="B799" t="str">
            <v>167882-051-270623</v>
          </cell>
        </row>
        <row r="800">
          <cell r="B800" t="str">
            <v>167922-051-070723</v>
          </cell>
        </row>
        <row r="801">
          <cell r="B801" t="str">
            <v>960884</v>
          </cell>
        </row>
        <row r="802">
          <cell r="B802" t="str">
            <v>168255-051-300523</v>
          </cell>
        </row>
        <row r="803">
          <cell r="B803" t="str">
            <v>168277-051-070623</v>
          </cell>
        </row>
        <row r="804">
          <cell r="B804" t="str">
            <v>168589-051-240823</v>
          </cell>
        </row>
        <row r="805">
          <cell r="B805" t="str">
            <v>168650-051-040723</v>
          </cell>
        </row>
        <row r="806">
          <cell r="B806" t="str">
            <v>168694-051-120623</v>
          </cell>
        </row>
        <row r="807">
          <cell r="B807" t="str">
            <v>168841-051-020723</v>
          </cell>
        </row>
        <row r="808">
          <cell r="B808" t="str">
            <v>960889</v>
          </cell>
        </row>
        <row r="809">
          <cell r="B809" t="str">
            <v>169339-051-160723</v>
          </cell>
        </row>
        <row r="810">
          <cell r="B810" t="str">
            <v>169796-051-091023</v>
          </cell>
        </row>
        <row r="811">
          <cell r="B811" t="str">
            <v>169810-051-061123</v>
          </cell>
        </row>
        <row r="812">
          <cell r="B812" t="str">
            <v>169922-051-171023</v>
          </cell>
        </row>
        <row r="813">
          <cell r="B813" t="str">
            <v>169935-051-261023</v>
          </cell>
        </row>
        <row r="814">
          <cell r="B814" t="str">
            <v>169950-051-301123</v>
          </cell>
        </row>
        <row r="815">
          <cell r="B815" t="str">
            <v>169997-051-300823</v>
          </cell>
        </row>
        <row r="816">
          <cell r="B816" t="str">
            <v>170049-051-211223</v>
          </cell>
        </row>
        <row r="817">
          <cell r="B817" t="str">
            <v>170350-051-260923</v>
          </cell>
        </row>
        <row r="818">
          <cell r="B818" t="str">
            <v>170820-051-121023</v>
          </cell>
        </row>
        <row r="819">
          <cell r="B819" t="str">
            <v>170862-051-141123</v>
          </cell>
        </row>
        <row r="820">
          <cell r="B820" t="str">
            <v>171-051-161017</v>
          </cell>
        </row>
        <row r="821">
          <cell r="B821" t="str">
            <v>171264-051-071123</v>
          </cell>
        </row>
        <row r="822">
          <cell r="B822" t="str">
            <v>171282-051-221123</v>
          </cell>
        </row>
        <row r="823">
          <cell r="B823" t="str">
            <v>176-051-151112</v>
          </cell>
        </row>
        <row r="824">
          <cell r="B824" t="str">
            <v>178-051-2010</v>
          </cell>
        </row>
        <row r="825">
          <cell r="B825" t="str">
            <v>0027-CDFJ-15-2009</v>
          </cell>
        </row>
        <row r="826">
          <cell r="B826" t="str">
            <v>0016-CDFJ-15-2004</v>
          </cell>
        </row>
        <row r="827">
          <cell r="B827" t="str">
            <v>0054-CDFJ-15-2005</v>
          </cell>
        </row>
        <row r="828">
          <cell r="B828" t="str">
            <v>1253019</v>
          </cell>
        </row>
        <row r="829">
          <cell r="B829" t="str">
            <v>18216-051-2010</v>
          </cell>
        </row>
        <row r="830">
          <cell r="B830" t="str">
            <v>0017-CDFJ-15-2001</v>
          </cell>
        </row>
        <row r="831">
          <cell r="B831" t="str">
            <v>1261172</v>
          </cell>
        </row>
        <row r="832">
          <cell r="B832" t="str">
            <v>1261588</v>
          </cell>
        </row>
        <row r="833">
          <cell r="B833" t="str">
            <v>1261545</v>
          </cell>
        </row>
        <row r="834">
          <cell r="B834" t="str">
            <v>1261731</v>
          </cell>
        </row>
        <row r="835">
          <cell r="B835" t="str">
            <v>0020-CDFJ-15-2002</v>
          </cell>
        </row>
        <row r="836">
          <cell r="B836" t="str">
            <v>1264998</v>
          </cell>
        </row>
        <row r="837">
          <cell r="B837" t="str">
            <v>1265236</v>
          </cell>
        </row>
        <row r="838">
          <cell r="B838" t="str">
            <v>1266372</v>
          </cell>
        </row>
        <row r="839">
          <cell r="B839" t="str">
            <v>0042-CDFJ-15-2009</v>
          </cell>
        </row>
        <row r="840">
          <cell r="B840" t="str">
            <v>18232-051-270915</v>
          </cell>
        </row>
        <row r="841">
          <cell r="B841" t="str">
            <v>0008-CDFJ-07-2006</v>
          </cell>
        </row>
        <row r="842">
          <cell r="B842" t="str">
            <v>1267486</v>
          </cell>
        </row>
        <row r="843">
          <cell r="B843" t="str">
            <v>0017-CDFJ-15-2009</v>
          </cell>
        </row>
        <row r="844">
          <cell r="B844" t="str">
            <v>1268173</v>
          </cell>
        </row>
        <row r="845">
          <cell r="B845" t="str">
            <v>0024-CDFJ-15-2001</v>
          </cell>
        </row>
        <row r="846">
          <cell r="B846" t="str">
            <v>0023-CDFJ-15-2001</v>
          </cell>
        </row>
        <row r="847">
          <cell r="B847" t="str">
            <v>0003-CDFJ-02-2001</v>
          </cell>
        </row>
        <row r="848">
          <cell r="B848" t="str">
            <v>18250-051-140616</v>
          </cell>
        </row>
        <row r="849">
          <cell r="B849" t="str">
            <v>18252-051-240816</v>
          </cell>
        </row>
        <row r="850">
          <cell r="B850" t="str">
            <v>18253-051-270622</v>
          </cell>
        </row>
        <row r="851">
          <cell r="B851" t="str">
            <v>0000007-PIU</v>
          </cell>
        </row>
        <row r="852">
          <cell r="B852" t="str">
            <v>0000045-LIB</v>
          </cell>
        </row>
        <row r="853">
          <cell r="B853" t="str">
            <v>0009-CDFJ-15-2000</v>
          </cell>
        </row>
        <row r="854">
          <cell r="B854" t="str">
            <v>1011217</v>
          </cell>
        </row>
        <row r="855">
          <cell r="B855" t="str">
            <v>0026-CDFJ-15-2003</v>
          </cell>
        </row>
        <row r="856">
          <cell r="B856" t="str">
            <v>0001-CDFJ-10-2000</v>
          </cell>
        </row>
        <row r="857">
          <cell r="B857" t="str">
            <v>18342-051-170822</v>
          </cell>
        </row>
        <row r="858">
          <cell r="B858" t="str">
            <v>0050-CDFJ-15-2005</v>
          </cell>
        </row>
        <row r="859">
          <cell r="B859" t="str">
            <v>18442-051-230613</v>
          </cell>
        </row>
        <row r="860">
          <cell r="B860" t="str">
            <v>18486-051-040423</v>
          </cell>
        </row>
        <row r="861">
          <cell r="B861" t="str">
            <v>0006-CDFJ-13-2006</v>
          </cell>
        </row>
        <row r="862">
          <cell r="B862" t="str">
            <v>18534-051-071113</v>
          </cell>
        </row>
        <row r="863">
          <cell r="B863" t="str">
            <v>0000023-LAM</v>
          </cell>
        </row>
        <row r="864">
          <cell r="B864" t="str">
            <v>0007-CDFJ-13-2008</v>
          </cell>
        </row>
        <row r="865">
          <cell r="B865" t="str">
            <v>186-051-221013</v>
          </cell>
        </row>
        <row r="866">
          <cell r="B866" t="str">
            <v>958582</v>
          </cell>
        </row>
        <row r="867">
          <cell r="B867" t="str">
            <v>0013-CDFJ-15-2010</v>
          </cell>
        </row>
        <row r="868">
          <cell r="B868" t="str">
            <v>0000034-ANC</v>
          </cell>
        </row>
        <row r="869">
          <cell r="B869" t="str">
            <v>0009-CDFJ-20-2000</v>
          </cell>
        </row>
        <row r="870">
          <cell r="B870" t="str">
            <v>0004-CDFJ-15-2000</v>
          </cell>
        </row>
        <row r="871">
          <cell r="B871" t="str">
            <v>0043-CDFJ-15-2007</v>
          </cell>
        </row>
        <row r="872">
          <cell r="B872" t="str">
            <v>0000009-PIU</v>
          </cell>
        </row>
        <row r="873">
          <cell r="B873" t="str">
            <v>0004-CDFJ-25-2001</v>
          </cell>
        </row>
        <row r="874">
          <cell r="B874" t="str">
            <v>0007-CDFJ-14-2002</v>
          </cell>
        </row>
        <row r="875">
          <cell r="B875" t="str">
            <v>0000007-MOQ</v>
          </cell>
        </row>
        <row r="876">
          <cell r="B876" t="str">
            <v>1274070</v>
          </cell>
        </row>
        <row r="877">
          <cell r="B877" t="str">
            <v>18667-051-020822</v>
          </cell>
        </row>
        <row r="878">
          <cell r="B878" t="str">
            <v>18675-051-011013</v>
          </cell>
        </row>
        <row r="879">
          <cell r="B879" t="str">
            <v>0001-CDFJ-25-2001</v>
          </cell>
        </row>
        <row r="880">
          <cell r="B880" t="str">
            <v>0010-CDFJ-20-2000</v>
          </cell>
        </row>
        <row r="881">
          <cell r="B881" t="str">
            <v>0016-CDFJ-13-2000</v>
          </cell>
        </row>
        <row r="882">
          <cell r="B882" t="str">
            <v>18691-051-230623</v>
          </cell>
        </row>
        <row r="883">
          <cell r="B883" t="str">
            <v>0002-CDFJ-12-2005</v>
          </cell>
        </row>
        <row r="884">
          <cell r="B884" t="str">
            <v>0005-CDFJ-25-2001</v>
          </cell>
        </row>
        <row r="885">
          <cell r="B885" t="str">
            <v>1274392</v>
          </cell>
        </row>
        <row r="886">
          <cell r="B886" t="str">
            <v>0004-CDFJ-15-2001</v>
          </cell>
        </row>
        <row r="887">
          <cell r="B887" t="str">
            <v>18740-051-170518</v>
          </cell>
        </row>
        <row r="888">
          <cell r="B888" t="str">
            <v>1267355</v>
          </cell>
        </row>
        <row r="889">
          <cell r="B889" t="str">
            <v>0001-CDFJ-21-2000</v>
          </cell>
        </row>
        <row r="890">
          <cell r="B890" t="str">
            <v>0003-CDFJ-10-2000</v>
          </cell>
        </row>
        <row r="891">
          <cell r="B891" t="str">
            <v>1241801</v>
          </cell>
        </row>
        <row r="892">
          <cell r="B892" t="str">
            <v>0011-CDFJ-15-2006</v>
          </cell>
        </row>
        <row r="893">
          <cell r="B893" t="str">
            <v>18759-051-2010</v>
          </cell>
        </row>
        <row r="894">
          <cell r="B894" t="str">
            <v>1280515</v>
          </cell>
        </row>
        <row r="895">
          <cell r="B895" t="str">
            <v>0013-CDFJ-15-2006</v>
          </cell>
        </row>
        <row r="896">
          <cell r="B896" t="str">
            <v>1280567</v>
          </cell>
        </row>
        <row r="897">
          <cell r="B897" t="str">
            <v>0001-CDFJ-20-2003</v>
          </cell>
        </row>
        <row r="898">
          <cell r="B898" t="str">
            <v>18774-051-231111</v>
          </cell>
        </row>
        <row r="899">
          <cell r="B899" t="str">
            <v>0031-CDFJ-15-2007</v>
          </cell>
        </row>
        <row r="900">
          <cell r="B900" t="str">
            <v>18777-051-040716</v>
          </cell>
        </row>
        <row r="901">
          <cell r="B901" t="str">
            <v>0008-CDFJ-14-2003</v>
          </cell>
        </row>
        <row r="902">
          <cell r="B902" t="str">
            <v>0035-CDFJ-15-2007</v>
          </cell>
        </row>
        <row r="903">
          <cell r="B903" t="str">
            <v>0001-CDFJ-08-2005</v>
          </cell>
        </row>
        <row r="904">
          <cell r="B904" t="str">
            <v>192-051-260916</v>
          </cell>
        </row>
        <row r="905">
          <cell r="B905" t="str">
            <v>19285-051-280217</v>
          </cell>
        </row>
        <row r="906">
          <cell r="B906" t="str">
            <v>1290722</v>
          </cell>
        </row>
        <row r="907">
          <cell r="B907" t="str">
            <v>1294188</v>
          </cell>
        </row>
        <row r="908">
          <cell r="B908" t="str">
            <v>1294256</v>
          </cell>
        </row>
        <row r="909">
          <cell r="B909" t="str">
            <v>0000060-PIU</v>
          </cell>
        </row>
        <row r="910">
          <cell r="B910" t="str">
            <v>195-051-100915</v>
          </cell>
        </row>
        <row r="911">
          <cell r="B911" t="str">
            <v>0003-CDFJ-25-2001</v>
          </cell>
        </row>
        <row r="912">
          <cell r="B912" t="str">
            <v>0000061-LIB</v>
          </cell>
        </row>
        <row r="913">
          <cell r="B913" t="str">
            <v>0003-CDFJ-13-2002</v>
          </cell>
        </row>
        <row r="914">
          <cell r="B914" t="str">
            <v>19572-051-130513</v>
          </cell>
        </row>
        <row r="915">
          <cell r="B915" t="str">
            <v>0003-CDFJ-20-2008</v>
          </cell>
        </row>
        <row r="916">
          <cell r="B916" t="str">
            <v>19582-051-021221</v>
          </cell>
        </row>
        <row r="917">
          <cell r="B917" t="str">
            <v>19634-051-2010</v>
          </cell>
        </row>
        <row r="918">
          <cell r="B918" t="str">
            <v>19644-051-2010</v>
          </cell>
        </row>
        <row r="919">
          <cell r="B919" t="str">
            <v>19646-051-030720</v>
          </cell>
        </row>
        <row r="920">
          <cell r="B920" t="str">
            <v>1294366</v>
          </cell>
        </row>
        <row r="921">
          <cell r="B921" t="str">
            <v>19715-051-110523</v>
          </cell>
        </row>
        <row r="922">
          <cell r="B922" t="str">
            <v>0001-CDFJ-12-2008</v>
          </cell>
        </row>
        <row r="923">
          <cell r="B923" t="str">
            <v>19734-051-211116</v>
          </cell>
        </row>
        <row r="924">
          <cell r="B924" t="str">
            <v>1290782</v>
          </cell>
        </row>
        <row r="925">
          <cell r="B925" t="str">
            <v>19788-051-291019</v>
          </cell>
        </row>
        <row r="926">
          <cell r="B926" t="str">
            <v>0007-CDFJ-16-2003</v>
          </cell>
        </row>
        <row r="927">
          <cell r="B927" t="str">
            <v>20-051-041223</v>
          </cell>
        </row>
        <row r="928">
          <cell r="B928" t="str">
            <v>20137-051-080912</v>
          </cell>
        </row>
        <row r="929">
          <cell r="B929" t="str">
            <v>20138-051-140616</v>
          </cell>
        </row>
        <row r="930">
          <cell r="B930" t="str">
            <v>0002-CDFJ-06-2008</v>
          </cell>
        </row>
        <row r="931">
          <cell r="B931" t="str">
            <v>20141-051-181120</v>
          </cell>
        </row>
        <row r="932">
          <cell r="B932" t="str">
            <v>20143-051-200722</v>
          </cell>
        </row>
        <row r="933">
          <cell r="B933" t="str">
            <v>20145-051-010916</v>
          </cell>
        </row>
        <row r="934">
          <cell r="B934" t="str">
            <v>20148-051-080721</v>
          </cell>
        </row>
        <row r="935">
          <cell r="B935" t="str">
            <v>0000052-LAM</v>
          </cell>
        </row>
        <row r="936">
          <cell r="B936" t="str">
            <v>0006-CDFJ-14-2002</v>
          </cell>
        </row>
        <row r="937">
          <cell r="B937" t="str">
            <v>20153-051-070916</v>
          </cell>
        </row>
        <row r="938">
          <cell r="B938" t="str">
            <v>0011-CDFJ-15-2007</v>
          </cell>
        </row>
        <row r="939">
          <cell r="B939" t="str">
            <v>20157-051-031013</v>
          </cell>
        </row>
        <row r="940">
          <cell r="B940" t="str">
            <v>1297171</v>
          </cell>
        </row>
        <row r="941">
          <cell r="B941" t="str">
            <v>20161-051-060819</v>
          </cell>
        </row>
        <row r="942">
          <cell r="B942" t="str">
            <v>1301426</v>
          </cell>
        </row>
        <row r="943">
          <cell r="B943" t="str">
            <v>1302572</v>
          </cell>
        </row>
        <row r="944">
          <cell r="B944" t="str">
            <v>1302734</v>
          </cell>
        </row>
        <row r="945">
          <cell r="B945" t="str">
            <v>0078-CDFJ-15-2005</v>
          </cell>
        </row>
        <row r="946">
          <cell r="B946" t="str">
            <v>0002-CDFJ-07-2001</v>
          </cell>
        </row>
        <row r="947">
          <cell r="B947" t="str">
            <v>20172-051-190416</v>
          </cell>
        </row>
        <row r="948">
          <cell r="B948" t="str">
            <v>0003-CDFJ-15-2001</v>
          </cell>
        </row>
        <row r="949">
          <cell r="B949" t="str">
            <v>0012-CDFJ-15-2001</v>
          </cell>
        </row>
        <row r="950">
          <cell r="B950" t="str">
            <v>0013-CDFJ-15-2001</v>
          </cell>
        </row>
        <row r="951">
          <cell r="B951" t="str">
            <v>0015-CDFJ-15-2001</v>
          </cell>
        </row>
        <row r="952">
          <cell r="B952" t="str">
            <v>0016-CDFJ-15-2001</v>
          </cell>
        </row>
        <row r="953">
          <cell r="B953" t="str">
            <v>20188-051-260522</v>
          </cell>
        </row>
        <row r="954">
          <cell r="B954" t="str">
            <v>20192-051-130720</v>
          </cell>
        </row>
        <row r="955">
          <cell r="B955" t="str">
            <v>0001-CDFJ-20-2009</v>
          </cell>
        </row>
        <row r="956">
          <cell r="B956" t="str">
            <v>20200-051-030820</v>
          </cell>
        </row>
        <row r="957">
          <cell r="B957" t="str">
            <v>0003-CDFJ-02-2009</v>
          </cell>
        </row>
        <row r="958">
          <cell r="B958" t="str">
            <v>0003-CDFJ-02-2008</v>
          </cell>
        </row>
        <row r="959">
          <cell r="B959" t="str">
            <v>0002-CDFJ-08-2001</v>
          </cell>
        </row>
        <row r="960">
          <cell r="B960" t="str">
            <v>0020-CDFJ-15-2001</v>
          </cell>
        </row>
        <row r="961">
          <cell r="B961" t="str">
            <v>20740-051-181014</v>
          </cell>
        </row>
        <row r="962">
          <cell r="B962" t="str">
            <v>20746-051-280513</v>
          </cell>
        </row>
        <row r="963">
          <cell r="B963" t="str">
            <v>20747-051-190813</v>
          </cell>
        </row>
        <row r="964">
          <cell r="B964" t="str">
            <v>0035-CDFJ-15-2001</v>
          </cell>
        </row>
        <row r="965">
          <cell r="B965" t="str">
            <v>20750-051-100123</v>
          </cell>
        </row>
        <row r="966">
          <cell r="B966" t="str">
            <v>0041-CDFJ-15-2001</v>
          </cell>
        </row>
        <row r="967">
          <cell r="B967" t="str">
            <v>20851-051-281123</v>
          </cell>
        </row>
        <row r="968">
          <cell r="B968" t="str">
            <v>20852-051-111016</v>
          </cell>
        </row>
        <row r="969">
          <cell r="B969" t="str">
            <v>21171-051-090817</v>
          </cell>
        </row>
        <row r="970">
          <cell r="B970" t="str">
            <v>0046-CDFJ-15-2001</v>
          </cell>
        </row>
        <row r="971">
          <cell r="B971" t="str">
            <v>0047-CDFJ-15-2001</v>
          </cell>
        </row>
        <row r="972">
          <cell r="B972" t="str">
            <v>0049-CDFJ-15-2001</v>
          </cell>
        </row>
        <row r="973">
          <cell r="B973" t="str">
            <v>0050-CDFJ-15-2001</v>
          </cell>
        </row>
        <row r="974">
          <cell r="B974" t="str">
            <v>21176-051-140616</v>
          </cell>
        </row>
        <row r="975">
          <cell r="B975" t="str">
            <v>0003-CDFJ-07-2001</v>
          </cell>
        </row>
        <row r="976">
          <cell r="B976" t="str">
            <v>0044-CDFJ-15-2001</v>
          </cell>
        </row>
        <row r="977">
          <cell r="B977" t="str">
            <v>0008-CDFJ-04-2001</v>
          </cell>
        </row>
        <row r="978">
          <cell r="B978" t="str">
            <v>21183-051-060323</v>
          </cell>
        </row>
        <row r="979">
          <cell r="B979" t="str">
            <v>962311</v>
          </cell>
        </row>
        <row r="980">
          <cell r="B980" t="str">
            <v>21429-051-160412</v>
          </cell>
        </row>
        <row r="981">
          <cell r="B981" t="str">
            <v>21430-051-311014</v>
          </cell>
        </row>
        <row r="982">
          <cell r="B982" t="str">
            <v>0005-CDFJ-04-2001</v>
          </cell>
        </row>
        <row r="983">
          <cell r="B983" t="str">
            <v>21434-051-110711</v>
          </cell>
        </row>
        <row r="984">
          <cell r="B984" t="str">
            <v>0004-CDFJ-07-2001</v>
          </cell>
        </row>
        <row r="985">
          <cell r="B985" t="str">
            <v>0051-CDFJ-15-2001</v>
          </cell>
        </row>
        <row r="986">
          <cell r="B986" t="str">
            <v>0053-CDFJ-15-2001</v>
          </cell>
        </row>
        <row r="987">
          <cell r="B987" t="str">
            <v>0054-CDFJ-15-2001</v>
          </cell>
        </row>
        <row r="988">
          <cell r="B988" t="str">
            <v>0057-CDFJ-15-2001</v>
          </cell>
        </row>
        <row r="989">
          <cell r="B989" t="str">
            <v>0001-CDFJ-16-2001</v>
          </cell>
        </row>
        <row r="990">
          <cell r="B990" t="str">
            <v>0003-CDFJ-20-2001</v>
          </cell>
        </row>
        <row r="991">
          <cell r="B991" t="str">
            <v>21495-051-120515</v>
          </cell>
        </row>
        <row r="992">
          <cell r="B992" t="str">
            <v>0002-CDFJ-13-2002</v>
          </cell>
        </row>
        <row r="993">
          <cell r="B993" t="str">
            <v>0001-CDFJ-22-2001</v>
          </cell>
        </row>
        <row r="994">
          <cell r="B994" t="str">
            <v>0022-CDFJ-15-2003</v>
          </cell>
        </row>
        <row r="995">
          <cell r="B995" t="str">
            <v>962547</v>
          </cell>
        </row>
        <row r="996">
          <cell r="B996" t="str">
            <v>0004-CDFJ-06-2001</v>
          </cell>
        </row>
        <row r="997">
          <cell r="B997" t="str">
            <v>0003-CDFJ-02-2002</v>
          </cell>
        </row>
        <row r="998">
          <cell r="B998" t="str">
            <v>21705-051-061223</v>
          </cell>
        </row>
        <row r="999">
          <cell r="B999" t="str">
            <v>0002-CDFJ-07-2002</v>
          </cell>
        </row>
        <row r="1000">
          <cell r="B1000" t="str">
            <v>0002-CDFJ-04-2002</v>
          </cell>
        </row>
        <row r="1001">
          <cell r="B1001" t="str">
            <v>0019-CDFJ-15-2002</v>
          </cell>
        </row>
        <row r="1002">
          <cell r="B1002" t="str">
            <v>221-051-190919</v>
          </cell>
        </row>
        <row r="1003">
          <cell r="B1003" t="str">
            <v>970236</v>
          </cell>
        </row>
        <row r="1004">
          <cell r="B1004" t="str">
            <v>229-051-060716</v>
          </cell>
        </row>
        <row r="1005">
          <cell r="B1005" t="str">
            <v>0002-CDFJ-02-2009</v>
          </cell>
        </row>
        <row r="1006">
          <cell r="B1006" t="str">
            <v>970654</v>
          </cell>
        </row>
        <row r="1007">
          <cell r="B1007" t="str">
            <v>970683</v>
          </cell>
        </row>
        <row r="1008">
          <cell r="B1008" t="str">
            <v>0029-CDFJ-15-2009</v>
          </cell>
        </row>
        <row r="1009">
          <cell r="B1009" t="str">
            <v>0001-CDFJ-15-2005</v>
          </cell>
        </row>
        <row r="1010">
          <cell r="B1010" t="str">
            <v>971303</v>
          </cell>
        </row>
        <row r="1011">
          <cell r="B1011" t="str">
            <v>243-051-021013</v>
          </cell>
        </row>
        <row r="1012">
          <cell r="B1012" t="str">
            <v>0009-CDFJ-13-2000</v>
          </cell>
        </row>
        <row r="1013">
          <cell r="B1013" t="str">
            <v>0003-CDFJ-13-2000</v>
          </cell>
        </row>
        <row r="1014">
          <cell r="B1014" t="str">
            <v>0006-CDFJ-13-2000</v>
          </cell>
        </row>
        <row r="1015">
          <cell r="B1015" t="str">
            <v>25-051-031014</v>
          </cell>
        </row>
        <row r="1016">
          <cell r="B1016" t="str">
            <v>252-051-101016</v>
          </cell>
        </row>
        <row r="1017">
          <cell r="B1017" t="str">
            <v>0004-CDFJ-13-2000</v>
          </cell>
        </row>
        <row r="1018">
          <cell r="B1018" t="str">
            <v>255-051-040517</v>
          </cell>
        </row>
        <row r="1019">
          <cell r="B1019" t="str">
            <v>972296</v>
          </cell>
        </row>
        <row r="1020">
          <cell r="B1020" t="str">
            <v>0048-CDFJ-15-2005</v>
          </cell>
        </row>
        <row r="1021">
          <cell r="B1021" t="str">
            <v>972721</v>
          </cell>
        </row>
        <row r="1022">
          <cell r="B1022" t="str">
            <v>265-051-280215</v>
          </cell>
        </row>
        <row r="1023">
          <cell r="B1023" t="str">
            <v>972856</v>
          </cell>
        </row>
        <row r="1024">
          <cell r="B1024" t="str">
            <v>0004-CDFJ-15-2006</v>
          </cell>
        </row>
        <row r="1025">
          <cell r="B1025" t="str">
            <v>973598</v>
          </cell>
        </row>
        <row r="1026">
          <cell r="B1026" t="str">
            <v>0007-CDFJ-13-2006</v>
          </cell>
        </row>
        <row r="1027">
          <cell r="B1027" t="str">
            <v>0028-CDFJ-15-2009</v>
          </cell>
        </row>
        <row r="1028">
          <cell r="B1028" t="str">
            <v>0033-CDFJ-15-2008</v>
          </cell>
        </row>
        <row r="1029">
          <cell r="B1029" t="str">
            <v>0044-CDFJ-15-2005</v>
          </cell>
        </row>
        <row r="1030">
          <cell r="B1030" t="str">
            <v>0003-CDFJ-07-2002</v>
          </cell>
        </row>
        <row r="1031">
          <cell r="B1031" t="str">
            <v>0002-CDFJ-15-2004</v>
          </cell>
        </row>
        <row r="1032">
          <cell r="B1032" t="str">
            <v>979540</v>
          </cell>
        </row>
        <row r="1033">
          <cell r="B1033" t="str">
            <v>952312</v>
          </cell>
        </row>
        <row r="1034">
          <cell r="B1034" t="str">
            <v>0047-CDFJ-15-2008</v>
          </cell>
        </row>
        <row r="1035">
          <cell r="B1035" t="str">
            <v>980990</v>
          </cell>
        </row>
        <row r="1036">
          <cell r="B1036" t="str">
            <v>0063-CDFJ-15-2005</v>
          </cell>
        </row>
        <row r="1037">
          <cell r="B1037" t="str">
            <v>305-051-171117</v>
          </cell>
        </row>
        <row r="1038">
          <cell r="B1038" t="str">
            <v>306-051-130319</v>
          </cell>
        </row>
        <row r="1039">
          <cell r="B1039" t="str">
            <v>981871</v>
          </cell>
        </row>
        <row r="1040">
          <cell r="B1040" t="str">
            <v>983236</v>
          </cell>
        </row>
        <row r="1041">
          <cell r="B1041" t="str">
            <v>31646-051-280411</v>
          </cell>
        </row>
        <row r="1042">
          <cell r="B1042" t="str">
            <v>0034-CDFJ-15-2005</v>
          </cell>
        </row>
        <row r="1043">
          <cell r="B1043" t="str">
            <v>31999-051-2010</v>
          </cell>
        </row>
        <row r="1044">
          <cell r="B1044" t="str">
            <v>0025-CDFJ-04-2001</v>
          </cell>
        </row>
        <row r="1045">
          <cell r="B1045" t="str">
            <v>0005-CDFJ-04-2002</v>
          </cell>
        </row>
        <row r="1046">
          <cell r="B1046" t="str">
            <v>0001-CDFJ-15-2004</v>
          </cell>
        </row>
        <row r="1047">
          <cell r="B1047" t="str">
            <v>0016-CDFJ-15-2003</v>
          </cell>
        </row>
        <row r="1048">
          <cell r="B1048" t="str">
            <v>33499-051-260617</v>
          </cell>
        </row>
        <row r="1049">
          <cell r="B1049" t="str">
            <v>0037-CDFJ-15-2008</v>
          </cell>
        </row>
        <row r="1050">
          <cell r="B1050" t="str">
            <v>0002-CDFJ-22-2002</v>
          </cell>
        </row>
        <row r="1051">
          <cell r="B1051" t="str">
            <v>0003-CDFJ-20-2002</v>
          </cell>
        </row>
        <row r="1052">
          <cell r="B1052" t="str">
            <v>0010-CDFJ-07-2002</v>
          </cell>
        </row>
        <row r="1053">
          <cell r="B1053" t="str">
            <v>0016-CDFJ-15-2002</v>
          </cell>
        </row>
        <row r="1054">
          <cell r="B1054" t="str">
            <v>33679-051-220114</v>
          </cell>
        </row>
        <row r="1055">
          <cell r="B1055" t="str">
            <v>0006-CDFJ-11-2003</v>
          </cell>
        </row>
        <row r="1056">
          <cell r="B1056" t="str">
            <v>33972-051-170712</v>
          </cell>
        </row>
        <row r="1057">
          <cell r="B1057" t="str">
            <v>0010-CDFJ-04-2002</v>
          </cell>
        </row>
        <row r="1058">
          <cell r="B1058" t="str">
            <v>0002-CDFJ-04-2003</v>
          </cell>
        </row>
        <row r="1059">
          <cell r="B1059" t="str">
            <v>0003-CDFJ-04-2003</v>
          </cell>
        </row>
        <row r="1060">
          <cell r="B1060" t="str">
            <v>0009-CDFJ-15-2006</v>
          </cell>
        </row>
        <row r="1061">
          <cell r="B1061" t="str">
            <v>0001-CDFJ-13-2003</v>
          </cell>
        </row>
        <row r="1062">
          <cell r="B1062" t="str">
            <v>343-051-230623</v>
          </cell>
        </row>
        <row r="1063">
          <cell r="B1063" t="str">
            <v>0006-CDFJ-15-2003</v>
          </cell>
        </row>
        <row r="1064">
          <cell r="B1064" t="str">
            <v>0013-CDFJ-15-2003</v>
          </cell>
        </row>
        <row r="1065">
          <cell r="B1065" t="str">
            <v>34348-051-071020</v>
          </cell>
        </row>
        <row r="1066">
          <cell r="B1066" t="str">
            <v>0004-CDFJ-15-2009</v>
          </cell>
        </row>
        <row r="1067">
          <cell r="B1067" t="str">
            <v>0007-CDFJ-15-2003</v>
          </cell>
        </row>
        <row r="1068">
          <cell r="B1068" t="str">
            <v>988543</v>
          </cell>
        </row>
        <row r="1069">
          <cell r="B1069" t="str">
            <v>0008-CDFJ-13-2003</v>
          </cell>
        </row>
        <row r="1070">
          <cell r="B1070" t="str">
            <v>0001-CDFJ-04-2008</v>
          </cell>
        </row>
        <row r="1071">
          <cell r="B1071" t="str">
            <v>34717-051-310517</v>
          </cell>
        </row>
        <row r="1072">
          <cell r="B1072" t="str">
            <v>0052-CDFJ-15-2005</v>
          </cell>
        </row>
        <row r="1073">
          <cell r="B1073" t="str">
            <v>0019-CDFJ-15-2003</v>
          </cell>
        </row>
        <row r="1074">
          <cell r="B1074" t="str">
            <v>0021-CDFJ-15-2003</v>
          </cell>
        </row>
        <row r="1075">
          <cell r="B1075" t="str">
            <v>0020-CDFJ-15-2003</v>
          </cell>
        </row>
        <row r="1076">
          <cell r="B1076" t="str">
            <v>989390</v>
          </cell>
        </row>
        <row r="1077">
          <cell r="B1077" t="str">
            <v>0027-CDFJ-15-2002</v>
          </cell>
        </row>
        <row r="1078">
          <cell r="B1078" t="str">
            <v>35972-051-061123</v>
          </cell>
        </row>
        <row r="1079">
          <cell r="B1079" t="str">
            <v>0011-CDFJ-07-2002</v>
          </cell>
        </row>
        <row r="1080">
          <cell r="B1080" t="str">
            <v>989502</v>
          </cell>
        </row>
        <row r="1081">
          <cell r="B1081" t="str">
            <v>989598</v>
          </cell>
        </row>
        <row r="1082">
          <cell r="B1082" t="str">
            <v>365-051-190617</v>
          </cell>
        </row>
        <row r="1083">
          <cell r="B1083" t="str">
            <v>0033-CDFJ-15-2005</v>
          </cell>
        </row>
        <row r="1084">
          <cell r="B1084" t="str">
            <v>0001-CDFJ-18-2003</v>
          </cell>
        </row>
        <row r="1085">
          <cell r="B1085" t="str">
            <v>0002-CDFJ-15-2002</v>
          </cell>
        </row>
        <row r="1086">
          <cell r="B1086" t="str">
            <v>0005-CDFJ-14-2005</v>
          </cell>
        </row>
        <row r="1087">
          <cell r="B1087" t="str">
            <v>990041</v>
          </cell>
        </row>
        <row r="1088">
          <cell r="B1088" t="str">
            <v>0002-CDFJ-06-2002</v>
          </cell>
        </row>
        <row r="1089">
          <cell r="B1089" t="str">
            <v>0001-CDFJ-20-2005</v>
          </cell>
        </row>
        <row r="1090">
          <cell r="B1090" t="str">
            <v>0002-CDFJ-04-2005</v>
          </cell>
        </row>
        <row r="1091">
          <cell r="B1091" t="str">
            <v>0005-CDFJ-07-2004</v>
          </cell>
        </row>
        <row r="1092">
          <cell r="B1092" t="str">
            <v>0008-CDFJ-15-2004</v>
          </cell>
        </row>
        <row r="1093">
          <cell r="B1093" t="str">
            <v>0023-CDFJ-15-2003</v>
          </cell>
        </row>
        <row r="1094">
          <cell r="B1094" t="str">
            <v>38268-051-130417</v>
          </cell>
        </row>
        <row r="1095">
          <cell r="B1095" t="str">
            <v>990261</v>
          </cell>
        </row>
        <row r="1096">
          <cell r="B1096" t="str">
            <v>38531-051-260814</v>
          </cell>
        </row>
        <row r="1097">
          <cell r="B1097" t="str">
            <v>0002-CDFJ-11-2004</v>
          </cell>
        </row>
        <row r="1098">
          <cell r="B1098" t="str">
            <v>990270</v>
          </cell>
        </row>
        <row r="1099">
          <cell r="B1099" t="str">
            <v>38842-051-180619</v>
          </cell>
        </row>
        <row r="1100">
          <cell r="B1100" t="str">
            <v>0007-CDFJ-07-2003</v>
          </cell>
        </row>
        <row r="1101">
          <cell r="B1101" t="str">
            <v>38996-051-241011</v>
          </cell>
        </row>
        <row r="1102">
          <cell r="B1102" t="str">
            <v>0005-CDFJ-15-2003</v>
          </cell>
        </row>
        <row r="1103">
          <cell r="B1103" t="str">
            <v>0015-CDFJ-15-2003</v>
          </cell>
        </row>
        <row r="1104">
          <cell r="B1104" t="str">
            <v>0003-CDFJ-15-2004</v>
          </cell>
        </row>
        <row r="1105">
          <cell r="B1105" t="str">
            <v>0008-CDFJ-15-2003</v>
          </cell>
        </row>
        <row r="1106">
          <cell r="B1106" t="str">
            <v>391-051-210423</v>
          </cell>
        </row>
        <row r="1107">
          <cell r="B1107" t="str">
            <v>392-051-110118</v>
          </cell>
        </row>
        <row r="1108">
          <cell r="B1108" t="str">
            <v>39201-051-040820</v>
          </cell>
        </row>
        <row r="1109">
          <cell r="B1109" t="str">
            <v>39202-051-131122</v>
          </cell>
        </row>
        <row r="1110">
          <cell r="B1110" t="str">
            <v>0004-CDFJ-13-2003</v>
          </cell>
        </row>
        <row r="1111">
          <cell r="B1111" t="str">
            <v>39293-051-240816</v>
          </cell>
        </row>
        <row r="1112">
          <cell r="B1112" t="str">
            <v>0029-CDFJ-15-2002</v>
          </cell>
        </row>
        <row r="1113">
          <cell r="B1113" t="str">
            <v>39366-051-071116</v>
          </cell>
        </row>
        <row r="1114">
          <cell r="B1114" t="str">
            <v>0003-CDFJ-12-2003</v>
          </cell>
        </row>
        <row r="1115">
          <cell r="B1115" t="str">
            <v>39382-051-140616</v>
          </cell>
        </row>
        <row r="1116">
          <cell r="B1116" t="str">
            <v>0007-CDFJ-02-2002</v>
          </cell>
        </row>
        <row r="1117">
          <cell r="B1117" t="str">
            <v>0008-CDFJ-02-2001</v>
          </cell>
        </row>
        <row r="1118">
          <cell r="B1118" t="str">
            <v>0042-CDFJ-15-2005</v>
          </cell>
        </row>
        <row r="1119">
          <cell r="B1119" t="str">
            <v>39435-051-160217</v>
          </cell>
        </row>
        <row r="1120">
          <cell r="B1120" t="str">
            <v>0002-CDFJ-20-2003</v>
          </cell>
        </row>
        <row r="1121">
          <cell r="B1121" t="str">
            <v>39603-051-120822</v>
          </cell>
        </row>
        <row r="1122">
          <cell r="B1122" t="str">
            <v>0010-CDFJ-04-2003</v>
          </cell>
        </row>
        <row r="1123">
          <cell r="B1123" t="str">
            <v>0008-CDFJ-04-2003</v>
          </cell>
        </row>
        <row r="1124">
          <cell r="B1124" t="str">
            <v>0008-CDFJ-04-2002</v>
          </cell>
        </row>
        <row r="1125">
          <cell r="B1125" t="str">
            <v>0015-CDFJ-15-2004</v>
          </cell>
        </row>
        <row r="1126">
          <cell r="B1126" t="str">
            <v>990279</v>
          </cell>
        </row>
        <row r="1127">
          <cell r="B1127" t="str">
            <v>0006-CDFJ-07-2004</v>
          </cell>
        </row>
        <row r="1128">
          <cell r="B1128" t="str">
            <v>39726-051-180920</v>
          </cell>
        </row>
        <row r="1129">
          <cell r="B1129" t="str">
            <v>0003-CDFJ-19-2004</v>
          </cell>
        </row>
        <row r="1130">
          <cell r="B1130" t="str">
            <v>990280</v>
          </cell>
        </row>
        <row r="1131">
          <cell r="B1131" t="str">
            <v>39913-051-150615</v>
          </cell>
        </row>
        <row r="1132">
          <cell r="B1132" t="str">
            <v>0020-CDFJ-15-2004</v>
          </cell>
        </row>
        <row r="1133">
          <cell r="B1133" t="str">
            <v>0050-CDFJ-15-2006</v>
          </cell>
        </row>
        <row r="1134">
          <cell r="B1134" t="str">
            <v>0003-CDFJ-16-2003</v>
          </cell>
        </row>
        <row r="1135">
          <cell r="B1135" t="str">
            <v>0003-CDFJ-13-2005</v>
          </cell>
        </row>
        <row r="1136">
          <cell r="B1136" t="str">
            <v>0041-CDFJ-15-2005</v>
          </cell>
        </row>
        <row r="1137">
          <cell r="B1137" t="str">
            <v>0004-CDFJ-13-2005</v>
          </cell>
        </row>
        <row r="1138">
          <cell r="B1138" t="str">
            <v>40603-051-200522</v>
          </cell>
        </row>
        <row r="1139">
          <cell r="B1139" t="str">
            <v>0001-CDFJ-02-2003</v>
          </cell>
        </row>
        <row r="1140">
          <cell r="B1140" t="str">
            <v>0009-CDFJ-04-2002</v>
          </cell>
        </row>
        <row r="1141">
          <cell r="B1141" t="str">
            <v>40652-051-130315</v>
          </cell>
        </row>
        <row r="1142">
          <cell r="B1142" t="str">
            <v>40687-051-250319</v>
          </cell>
        </row>
        <row r="1143">
          <cell r="B1143" t="str">
            <v>0003-CDFJ-15-2005</v>
          </cell>
        </row>
        <row r="1144">
          <cell r="B1144" t="str">
            <v>40711-051-271122</v>
          </cell>
        </row>
        <row r="1145">
          <cell r="B1145" t="str">
            <v>40719-051-131016</v>
          </cell>
        </row>
        <row r="1146">
          <cell r="B1146" t="str">
            <v>0038-CDFJ-15-2005</v>
          </cell>
        </row>
        <row r="1147">
          <cell r="B1147" t="str">
            <v>0039-CDFJ-15-2005</v>
          </cell>
        </row>
        <row r="1148">
          <cell r="B1148" t="str">
            <v>0045-CDFJ-15-2005</v>
          </cell>
        </row>
        <row r="1149">
          <cell r="B1149" t="str">
            <v>0003-CDFJ-04-2005</v>
          </cell>
        </row>
        <row r="1150">
          <cell r="B1150" t="str">
            <v>40968-051-180312</v>
          </cell>
        </row>
        <row r="1151">
          <cell r="B1151" t="str">
            <v>0049-CDFJ-15-2005</v>
          </cell>
        </row>
        <row r="1152">
          <cell r="B1152" t="str">
            <v>41016-051-050618</v>
          </cell>
        </row>
        <row r="1153">
          <cell r="B1153" t="str">
            <v>0006-CDFJ-11-2005</v>
          </cell>
        </row>
        <row r="1154">
          <cell r="B1154" t="str">
            <v>41087-051-2010</v>
          </cell>
        </row>
        <row r="1155">
          <cell r="B1155" t="str">
            <v>0006-CDFJ-04-2005</v>
          </cell>
        </row>
        <row r="1156">
          <cell r="B1156" t="str">
            <v>41260-051-280119</v>
          </cell>
        </row>
        <row r="1157">
          <cell r="B1157" t="str">
            <v>0007-CDFJ-04-2005</v>
          </cell>
        </row>
        <row r="1158">
          <cell r="B1158" t="str">
            <v>0067-CDFJ-15-2005</v>
          </cell>
        </row>
        <row r="1159">
          <cell r="B1159" t="str">
            <v>0002-CDFJ-05-2005</v>
          </cell>
        </row>
        <row r="1160">
          <cell r="B1160" t="str">
            <v>0058-CDFJ-15-2005</v>
          </cell>
        </row>
        <row r="1161">
          <cell r="B1161" t="str">
            <v>0015-CDFJ-07-2005</v>
          </cell>
        </row>
        <row r="1162">
          <cell r="B1162" t="str">
            <v>41531-051-011112</v>
          </cell>
        </row>
        <row r="1163">
          <cell r="B1163" t="str">
            <v>41549-051-011019</v>
          </cell>
        </row>
        <row r="1164">
          <cell r="B1164" t="str">
            <v>0002-CDFJ-08-2005</v>
          </cell>
        </row>
        <row r="1165">
          <cell r="B1165" t="str">
            <v>41576-051-191017</v>
          </cell>
        </row>
        <row r="1166">
          <cell r="B1166" t="str">
            <v>41578-051-190614</v>
          </cell>
        </row>
        <row r="1167">
          <cell r="B1167" t="str">
            <v>0004-CDFJ-14-2005</v>
          </cell>
        </row>
        <row r="1168">
          <cell r="B1168" t="str">
            <v>0062-CDFJ-15-2005</v>
          </cell>
        </row>
        <row r="1169">
          <cell r="B1169" t="str">
            <v>0068-CDFJ-15-2005</v>
          </cell>
        </row>
        <row r="1170">
          <cell r="B1170" t="str">
            <v>41634-051-181212</v>
          </cell>
        </row>
        <row r="1171">
          <cell r="B1171" t="str">
            <v>41653-051-101016</v>
          </cell>
        </row>
        <row r="1172">
          <cell r="B1172" t="str">
            <v>41672-051-170816</v>
          </cell>
        </row>
        <row r="1173">
          <cell r="B1173" t="str">
            <v>41680-051-270321</v>
          </cell>
        </row>
        <row r="1174">
          <cell r="B1174" t="str">
            <v>0075-CDFJ-15-2005</v>
          </cell>
        </row>
        <row r="1175">
          <cell r="B1175" t="str">
            <v>0074-CDFJ-15-2005</v>
          </cell>
        </row>
        <row r="1176">
          <cell r="B1176" t="str">
            <v>0009-CDFJ-04-2005</v>
          </cell>
        </row>
        <row r="1177">
          <cell r="B1177" t="str">
            <v>41853-051-080513</v>
          </cell>
        </row>
        <row r="1178">
          <cell r="B1178" t="str">
            <v>0023-CDFJ-07-2005</v>
          </cell>
        </row>
        <row r="1179">
          <cell r="B1179" t="str">
            <v>41949-051-010312</v>
          </cell>
        </row>
        <row r="1180">
          <cell r="B1180" t="str">
            <v>41962-051-270919</v>
          </cell>
        </row>
        <row r="1181">
          <cell r="B1181" t="str">
            <v>42-051-2010</v>
          </cell>
        </row>
        <row r="1182">
          <cell r="B1182" t="str">
            <v>42037-051-220512</v>
          </cell>
        </row>
        <row r="1183">
          <cell r="B1183" t="str">
            <v>42052-051-310523</v>
          </cell>
        </row>
        <row r="1184">
          <cell r="B1184" t="str">
            <v>42176-051-160520</v>
          </cell>
        </row>
        <row r="1185">
          <cell r="B1185" t="str">
            <v>0024-CDFJ-07-2005</v>
          </cell>
        </row>
        <row r="1186">
          <cell r="B1186" t="str">
            <v>42197-051-050319</v>
          </cell>
        </row>
        <row r="1187">
          <cell r="B1187" t="str">
            <v>0012-CDFJ-13-2005</v>
          </cell>
        </row>
        <row r="1188">
          <cell r="B1188" t="str">
            <v>0002-CDFJ-15-2006</v>
          </cell>
        </row>
        <row r="1189">
          <cell r="B1189" t="str">
            <v>0005-CDFJ-15-2006</v>
          </cell>
        </row>
        <row r="1190">
          <cell r="B1190" t="str">
            <v>0008-CDFJ-11-2005</v>
          </cell>
        </row>
        <row r="1191">
          <cell r="B1191" t="str">
            <v>423-051-031013</v>
          </cell>
        </row>
        <row r="1192">
          <cell r="B1192" t="str">
            <v>0008-CDFJ-02-2005</v>
          </cell>
        </row>
        <row r="1193">
          <cell r="B1193" t="str">
            <v>42334-051-140723</v>
          </cell>
        </row>
        <row r="1194">
          <cell r="B1194" t="str">
            <v>42375-051-081113</v>
          </cell>
        </row>
        <row r="1195">
          <cell r="B1195" t="str">
            <v>42446-051-110521</v>
          </cell>
        </row>
        <row r="1196">
          <cell r="B1196" t="str">
            <v>42455-051-110811</v>
          </cell>
        </row>
        <row r="1197">
          <cell r="B1197" t="str">
            <v>0007-CDFJ-15-2006</v>
          </cell>
        </row>
        <row r="1198">
          <cell r="B1198" t="str">
            <v>0042-CDFJ-15-2008</v>
          </cell>
        </row>
        <row r="1199">
          <cell r="B1199" t="str">
            <v>42501-051-140916</v>
          </cell>
        </row>
        <row r="1200">
          <cell r="B1200" t="str">
            <v>0001-CDFJ-02-2006</v>
          </cell>
        </row>
        <row r="1201">
          <cell r="B1201" t="str">
            <v>0017-CDFJ-07-2005</v>
          </cell>
        </row>
        <row r="1202">
          <cell r="B1202" t="str">
            <v>0010-CDFJ-15-2006</v>
          </cell>
        </row>
        <row r="1203">
          <cell r="B1203" t="str">
            <v>0021-CDFJ-15-2006</v>
          </cell>
        </row>
        <row r="1204">
          <cell r="B1204" t="str">
            <v>0001-CDFJ-06-2006</v>
          </cell>
        </row>
        <row r="1205">
          <cell r="B1205" t="str">
            <v>42842-051-080517</v>
          </cell>
        </row>
        <row r="1206">
          <cell r="B1206" t="str">
            <v>429-051-010923</v>
          </cell>
        </row>
        <row r="1207">
          <cell r="B1207" t="str">
            <v>0001-CDFJ-03-2006</v>
          </cell>
        </row>
        <row r="1208">
          <cell r="B1208" t="str">
            <v>42982-051-141011</v>
          </cell>
        </row>
        <row r="1209">
          <cell r="B1209" t="str">
            <v>0016-CDFJ-15-2006</v>
          </cell>
        </row>
        <row r="1210">
          <cell r="B1210" t="str">
            <v>43037-051-230620</v>
          </cell>
        </row>
        <row r="1211">
          <cell r="B1211" t="str">
            <v>43206-051-300313</v>
          </cell>
        </row>
        <row r="1212">
          <cell r="B1212" t="str">
            <v>0047-CDFJ-15-2006</v>
          </cell>
        </row>
        <row r="1213">
          <cell r="B1213" t="str">
            <v>0005-CDFJ-11-2006</v>
          </cell>
        </row>
        <row r="1214">
          <cell r="B1214" t="str">
            <v>43318-051-250417</v>
          </cell>
        </row>
        <row r="1215">
          <cell r="B1215" t="str">
            <v>43337-051-221219</v>
          </cell>
        </row>
        <row r="1216">
          <cell r="B1216" t="str">
            <v>43422-051-090916</v>
          </cell>
        </row>
        <row r="1217">
          <cell r="B1217" t="str">
            <v>0004-CDFJ-11-2006</v>
          </cell>
        </row>
        <row r="1218">
          <cell r="B1218" t="str">
            <v>0031-CDFJ-15-2006</v>
          </cell>
        </row>
        <row r="1219">
          <cell r="B1219" t="str">
            <v>0030-CDFJ-15-2006</v>
          </cell>
        </row>
        <row r="1220">
          <cell r="B1220" t="str">
            <v>0002-CDFJ-04-2006</v>
          </cell>
        </row>
        <row r="1221">
          <cell r="B1221" t="str">
            <v>0033-CDFJ-15-2006</v>
          </cell>
        </row>
        <row r="1222">
          <cell r="B1222" t="str">
            <v>0035-CDFJ-15-2006</v>
          </cell>
        </row>
        <row r="1223">
          <cell r="B1223" t="str">
            <v>0037-CDFJ-15-2006</v>
          </cell>
        </row>
        <row r="1224">
          <cell r="B1224" t="str">
            <v>0007-CDFJ-07-2006</v>
          </cell>
        </row>
        <row r="1225">
          <cell r="B1225" t="str">
            <v>44097-051-230921</v>
          </cell>
        </row>
        <row r="1226">
          <cell r="B1226" t="str">
            <v>44139-051-300323</v>
          </cell>
        </row>
        <row r="1227">
          <cell r="B1227" t="str">
            <v>0003-CDFJ-06-2006</v>
          </cell>
        </row>
        <row r="1228">
          <cell r="B1228" t="str">
            <v>0040-CDFJ-15-2006</v>
          </cell>
        </row>
        <row r="1229">
          <cell r="B1229" t="str">
            <v>44212-051-240816</v>
          </cell>
        </row>
        <row r="1230">
          <cell r="B1230" t="str">
            <v>0013-CDFJ-15-2007</v>
          </cell>
        </row>
        <row r="1231">
          <cell r="B1231" t="str">
            <v>0009-CDFJ-07-2006</v>
          </cell>
        </row>
        <row r="1232">
          <cell r="B1232" t="str">
            <v>0002-CDFJ-15-2007</v>
          </cell>
        </row>
        <row r="1233">
          <cell r="B1233" t="str">
            <v>0044-CDFJ-15-2006</v>
          </cell>
        </row>
        <row r="1234">
          <cell r="B1234" t="str">
            <v>0042-CDFJ-15-2006</v>
          </cell>
        </row>
        <row r="1235">
          <cell r="B1235" t="str">
            <v>0002-CDFJ-14-2006</v>
          </cell>
        </row>
        <row r="1236">
          <cell r="B1236" t="str">
            <v>44309-051-2010</v>
          </cell>
        </row>
        <row r="1237">
          <cell r="B1237" t="str">
            <v>0043-CDFJ-15-2006</v>
          </cell>
        </row>
        <row r="1238">
          <cell r="B1238" t="str">
            <v>0004-CDFJ-13-2007</v>
          </cell>
        </row>
        <row r="1239">
          <cell r="B1239" t="str">
            <v>0045-CDFJ-15-2006</v>
          </cell>
        </row>
        <row r="1240">
          <cell r="B1240" t="str">
            <v>0052-CDFJ-15-2006</v>
          </cell>
        </row>
        <row r="1241">
          <cell r="B1241" t="str">
            <v>0019-CDFJ-15-2008</v>
          </cell>
        </row>
        <row r="1242">
          <cell r="B1242" t="str">
            <v>44497-051-210120</v>
          </cell>
        </row>
        <row r="1243">
          <cell r="B1243" t="str">
            <v>0004-CDFJ-04-2006</v>
          </cell>
        </row>
        <row r="1244">
          <cell r="B1244" t="str">
            <v>0004-CDFJ-04-2007</v>
          </cell>
        </row>
        <row r="1245">
          <cell r="B1245" t="str">
            <v>44577-051-211216</v>
          </cell>
        </row>
        <row r="1246">
          <cell r="B1246" t="str">
            <v>0036-CDFJ-15-2008</v>
          </cell>
        </row>
        <row r="1247">
          <cell r="B1247" t="str">
            <v>44598-051-100217</v>
          </cell>
        </row>
        <row r="1248">
          <cell r="B1248" t="str">
            <v>44631-051-151013</v>
          </cell>
        </row>
        <row r="1249">
          <cell r="B1249" t="str">
            <v>44658-051-240816</v>
          </cell>
        </row>
        <row r="1250">
          <cell r="B1250" t="str">
            <v>0001-CDFJ-02-2007</v>
          </cell>
        </row>
        <row r="1251">
          <cell r="B1251" t="str">
            <v>44736-051-061116</v>
          </cell>
        </row>
        <row r="1252">
          <cell r="B1252" t="str">
            <v>44743-051-180212</v>
          </cell>
        </row>
        <row r="1253">
          <cell r="B1253" t="str">
            <v>0001-CDFJ-07-2007</v>
          </cell>
        </row>
        <row r="1254">
          <cell r="B1254" t="str">
            <v>44794-051-250820</v>
          </cell>
        </row>
        <row r="1255">
          <cell r="B1255" t="str">
            <v>44853-051-190623</v>
          </cell>
        </row>
        <row r="1256">
          <cell r="B1256" t="str">
            <v>44946-051-060618</v>
          </cell>
        </row>
        <row r="1257">
          <cell r="B1257" t="str">
            <v>0012-CDFJ-15-2007</v>
          </cell>
        </row>
        <row r="1258">
          <cell r="B1258" t="str">
            <v>954320</v>
          </cell>
        </row>
        <row r="1259">
          <cell r="B1259" t="str">
            <v>45037-051-300417</v>
          </cell>
        </row>
        <row r="1260">
          <cell r="B1260" t="str">
            <v>0010-CDFJ-15-2007</v>
          </cell>
        </row>
        <row r="1261">
          <cell r="B1261" t="str">
            <v>991273</v>
          </cell>
        </row>
        <row r="1262">
          <cell r="B1262" t="str">
            <v>45102-051-160516</v>
          </cell>
        </row>
        <row r="1263">
          <cell r="B1263" t="str">
            <v>0008-CDFJ-15-2007</v>
          </cell>
        </row>
        <row r="1264">
          <cell r="B1264" t="str">
            <v>0020-CDFJ-15-2007</v>
          </cell>
        </row>
        <row r="1265">
          <cell r="B1265" t="str">
            <v>0017-CDFJ-15-2007</v>
          </cell>
        </row>
        <row r="1266">
          <cell r="B1266" t="str">
            <v>45300-051-310811</v>
          </cell>
        </row>
        <row r="1267">
          <cell r="B1267" t="str">
            <v>0002-CDFJ-20-2007</v>
          </cell>
        </row>
        <row r="1268">
          <cell r="B1268" t="str">
            <v>45390-051-190614</v>
          </cell>
        </row>
        <row r="1269">
          <cell r="B1269" t="str">
            <v>0003-CDFJ-18-2007</v>
          </cell>
        </row>
        <row r="1270">
          <cell r="B1270" t="str">
            <v>45511-051-2010</v>
          </cell>
        </row>
        <row r="1271">
          <cell r="B1271" t="str">
            <v>45516-051-160120</v>
          </cell>
        </row>
        <row r="1272">
          <cell r="B1272" t="str">
            <v>0023-CDFJ-15-2007</v>
          </cell>
        </row>
        <row r="1273">
          <cell r="B1273" t="str">
            <v>45572-051-111016</v>
          </cell>
        </row>
        <row r="1274">
          <cell r="B1274" t="str">
            <v>0005-CDFJ-13-2007</v>
          </cell>
        </row>
        <row r="1275">
          <cell r="B1275" t="str">
            <v>45660-051-070916</v>
          </cell>
        </row>
        <row r="1276">
          <cell r="B1276" t="str">
            <v>0003-CDFJ-07-2007</v>
          </cell>
        </row>
        <row r="1277">
          <cell r="B1277" t="str">
            <v>0002-CDFJ-04-2007</v>
          </cell>
        </row>
        <row r="1278">
          <cell r="B1278" t="str">
            <v>45735-051-230919</v>
          </cell>
        </row>
        <row r="1279">
          <cell r="B1279" t="str">
            <v>45739-051-011013</v>
          </cell>
        </row>
        <row r="1280">
          <cell r="B1280" t="str">
            <v>0026-CDFJ-15-2007</v>
          </cell>
        </row>
        <row r="1281">
          <cell r="B1281" t="str">
            <v>0003-CDFJ-24-2000</v>
          </cell>
        </row>
        <row r="1282">
          <cell r="B1282" t="str">
            <v>0004-CDFJ-24-2000</v>
          </cell>
        </row>
        <row r="1283">
          <cell r="B1283" t="str">
            <v>0006-CDFJ-24-2000</v>
          </cell>
        </row>
        <row r="1284">
          <cell r="B1284" t="str">
            <v>0001-CDFJ-24-2000</v>
          </cell>
        </row>
        <row r="1285">
          <cell r="B1285" t="str">
            <v>47-051-100415</v>
          </cell>
        </row>
        <row r="1286">
          <cell r="B1286" t="str">
            <v>992123</v>
          </cell>
        </row>
        <row r="1287">
          <cell r="B1287" t="str">
            <v>492-051-031016</v>
          </cell>
        </row>
        <row r="1288">
          <cell r="B1288" t="str">
            <v>0012-CDFJ-13-2000</v>
          </cell>
        </row>
        <row r="1289">
          <cell r="B1289" t="str">
            <v>50-051-240611</v>
          </cell>
        </row>
        <row r="1290">
          <cell r="B1290" t="str">
            <v>0032-CDFJ-15-2005</v>
          </cell>
        </row>
        <row r="1291">
          <cell r="B1291" t="str">
            <v>995559</v>
          </cell>
        </row>
        <row r="1292">
          <cell r="B1292" t="str">
            <v>510-051-120321</v>
          </cell>
        </row>
        <row r="1293">
          <cell r="B1293" t="str">
            <v>0010-CDFJ-16-2000</v>
          </cell>
        </row>
        <row r="1294">
          <cell r="B1294" t="str">
            <v>0001-CDFJ-22-2000</v>
          </cell>
        </row>
        <row r="1295">
          <cell r="B1295" t="str">
            <v>0007-CDFJ-25-2000</v>
          </cell>
        </row>
        <row r="1296">
          <cell r="B1296" t="str">
            <v>0002-CDFJ-25-2000</v>
          </cell>
        </row>
        <row r="1297">
          <cell r="B1297" t="str">
            <v>53-051-050516</v>
          </cell>
        </row>
        <row r="1298">
          <cell r="B1298" t="str">
            <v>997204</v>
          </cell>
        </row>
        <row r="1299">
          <cell r="B1299" t="str">
            <v>534-051-230913</v>
          </cell>
        </row>
        <row r="1300">
          <cell r="B1300" t="str">
            <v>997496</v>
          </cell>
        </row>
        <row r="1301">
          <cell r="B1301" t="str">
            <v>0006-CDFJ-11-2007</v>
          </cell>
        </row>
        <row r="1302">
          <cell r="B1302" t="str">
            <v>542-051-220218</v>
          </cell>
        </row>
        <row r="1303">
          <cell r="B1303" t="str">
            <v>543-051-191114</v>
          </cell>
        </row>
        <row r="1304">
          <cell r="B1304" t="str">
            <v>0009-CDFJ-07-2009</v>
          </cell>
        </row>
        <row r="1305">
          <cell r="B1305" t="str">
            <v>998707</v>
          </cell>
        </row>
        <row r="1306">
          <cell r="B1306" t="str">
            <v>0006-CDFJ-15-2002</v>
          </cell>
        </row>
        <row r="1307">
          <cell r="B1307" t="str">
            <v>998709</v>
          </cell>
        </row>
        <row r="1308">
          <cell r="B1308" t="str">
            <v>998953</v>
          </cell>
        </row>
        <row r="1309">
          <cell r="B1309" t="str">
            <v>555-051-091120</v>
          </cell>
        </row>
        <row r="1310">
          <cell r="B1310" t="str">
            <v>1000206</v>
          </cell>
        </row>
        <row r="1311">
          <cell r="B1311" t="str">
            <v>0003-CDFJ-04-2007</v>
          </cell>
        </row>
        <row r="1312">
          <cell r="B1312" t="str">
            <v>55985-051-130523</v>
          </cell>
        </row>
        <row r="1313">
          <cell r="B1313" t="str">
            <v>55986-051-240818</v>
          </cell>
        </row>
        <row r="1314">
          <cell r="B1314" t="str">
            <v>55994-051-161216</v>
          </cell>
        </row>
        <row r="1315">
          <cell r="B1315" t="str">
            <v>567-051-191219</v>
          </cell>
        </row>
        <row r="1316">
          <cell r="B1316" t="str">
            <v>0034-CDFJ-15-2001</v>
          </cell>
        </row>
        <row r="1317">
          <cell r="B1317" t="str">
            <v>0003-CDFJ-02-2007</v>
          </cell>
        </row>
        <row r="1318">
          <cell r="B1318" t="str">
            <v>1001325</v>
          </cell>
        </row>
        <row r="1319">
          <cell r="B1319" t="str">
            <v>58084-051-231215</v>
          </cell>
        </row>
        <row r="1320">
          <cell r="B1320" t="str">
            <v>1001775</v>
          </cell>
        </row>
        <row r="1321">
          <cell r="B1321" t="str">
            <v>0000016-LIM</v>
          </cell>
        </row>
        <row r="1322">
          <cell r="B1322" t="str">
            <v>1002650</v>
          </cell>
        </row>
        <row r="1323">
          <cell r="B1323" t="str">
            <v>0034-CDFJ-15-2007</v>
          </cell>
        </row>
        <row r="1324">
          <cell r="B1324" t="str">
            <v>0030-CDFJ-15-2007</v>
          </cell>
        </row>
        <row r="1325">
          <cell r="B1325" t="str">
            <v>0029-CDFJ-15-2007</v>
          </cell>
        </row>
        <row r="1326">
          <cell r="B1326" t="str">
            <v>0037-CDFJ-15-2007</v>
          </cell>
        </row>
        <row r="1327">
          <cell r="B1327" t="str">
            <v>61030-051-201212</v>
          </cell>
        </row>
        <row r="1328">
          <cell r="B1328" t="str">
            <v>61153-051-050314</v>
          </cell>
        </row>
        <row r="1329">
          <cell r="B1329" t="str">
            <v>0036-CDFJ-15-2007</v>
          </cell>
        </row>
        <row r="1330">
          <cell r="B1330" t="str">
            <v>61681-051-030122</v>
          </cell>
        </row>
        <row r="1331">
          <cell r="B1331" t="str">
            <v>61716-051-280520</v>
          </cell>
        </row>
        <row r="1332">
          <cell r="B1332" t="str">
            <v>61738-051-290313</v>
          </cell>
        </row>
        <row r="1333">
          <cell r="B1333" t="str">
            <v>0008-CDFJ-02-2007</v>
          </cell>
        </row>
        <row r="1334">
          <cell r="B1334" t="str">
            <v>61781-051-160919</v>
          </cell>
        </row>
        <row r="1335">
          <cell r="B1335" t="str">
            <v>61782-051-220923</v>
          </cell>
        </row>
        <row r="1336">
          <cell r="B1336" t="str">
            <v>0041-CDFJ-15-2007</v>
          </cell>
        </row>
        <row r="1337">
          <cell r="B1337" t="str">
            <v>0011-CDFJ-07-2009</v>
          </cell>
        </row>
        <row r="1338">
          <cell r="B1338" t="str">
            <v>61933-051-200217</v>
          </cell>
        </row>
        <row r="1339">
          <cell r="B1339" t="str">
            <v>61938-051-310811</v>
          </cell>
        </row>
        <row r="1340">
          <cell r="B1340" t="str">
            <v>61940-051-040115</v>
          </cell>
        </row>
        <row r="1341">
          <cell r="B1341" t="str">
            <v>61941-051-081113</v>
          </cell>
        </row>
        <row r="1342">
          <cell r="B1342" t="str">
            <v>61947-051-160419</v>
          </cell>
        </row>
        <row r="1343">
          <cell r="B1343" t="str">
            <v>61964-051-221114</v>
          </cell>
        </row>
        <row r="1344">
          <cell r="B1344" t="str">
            <v>0017-CDFJ-04-2001</v>
          </cell>
        </row>
        <row r="1345">
          <cell r="B1345" t="str">
            <v>0003-CDFJ-15-2008</v>
          </cell>
        </row>
        <row r="1346">
          <cell r="B1346" t="str">
            <v>0002-CDFJ-13-2008</v>
          </cell>
        </row>
        <row r="1347">
          <cell r="B1347" t="str">
            <v>0002-CDFJ-02-2008</v>
          </cell>
        </row>
        <row r="1348">
          <cell r="B1348" t="str">
            <v>62223-051-251019</v>
          </cell>
        </row>
        <row r="1349">
          <cell r="B1349" t="str">
            <v>0007-CDFJ-15-2008</v>
          </cell>
        </row>
        <row r="1350">
          <cell r="B1350" t="str">
            <v>0001-CDFJ-07-2008</v>
          </cell>
        </row>
        <row r="1351">
          <cell r="B1351" t="str">
            <v>0005-CDFJ-15-2008</v>
          </cell>
        </row>
        <row r="1352">
          <cell r="B1352" t="str">
            <v>62260-051-141118</v>
          </cell>
        </row>
        <row r="1353">
          <cell r="B1353" t="str">
            <v>62378-051-140118</v>
          </cell>
        </row>
        <row r="1354">
          <cell r="B1354" t="str">
            <v>0004-CDFJ-11-2008</v>
          </cell>
        </row>
        <row r="1355">
          <cell r="B1355" t="str">
            <v>0004-CDFJ-15-2008</v>
          </cell>
        </row>
        <row r="1356">
          <cell r="B1356" t="str">
            <v>0018-CDFJ-15-2009</v>
          </cell>
        </row>
        <row r="1357">
          <cell r="B1357" t="str">
            <v>62716-051-250523</v>
          </cell>
        </row>
        <row r="1358">
          <cell r="B1358" t="str">
            <v>62784-051-061017</v>
          </cell>
        </row>
        <row r="1359">
          <cell r="B1359" t="str">
            <v>62798-051-301216</v>
          </cell>
        </row>
        <row r="1360">
          <cell r="B1360" t="str">
            <v>62833-051-080118</v>
          </cell>
        </row>
        <row r="1361">
          <cell r="B1361" t="str">
            <v>0004-CDFJ-04-2008</v>
          </cell>
        </row>
        <row r="1362">
          <cell r="B1362" t="str">
            <v>0002-CDFJ-04-2008</v>
          </cell>
        </row>
        <row r="1363">
          <cell r="B1363" t="str">
            <v>62978-051-111021</v>
          </cell>
        </row>
        <row r="1364">
          <cell r="B1364" t="str">
            <v>0007-CDFJ-04-2001</v>
          </cell>
        </row>
        <row r="1365">
          <cell r="B1365" t="str">
            <v>0016-CDFJ-04-2001</v>
          </cell>
        </row>
        <row r="1366">
          <cell r="B1366" t="str">
            <v>0005-CDFJ-13-2008</v>
          </cell>
        </row>
        <row r="1367">
          <cell r="B1367" t="str">
            <v>0018-CDFJ-15-2008</v>
          </cell>
        </row>
        <row r="1368">
          <cell r="B1368" t="str">
            <v>0021-CDFJ-15-2008</v>
          </cell>
        </row>
        <row r="1369">
          <cell r="B1369" t="str">
            <v>0026-CDFJ-15-2008</v>
          </cell>
        </row>
        <row r="1370">
          <cell r="B1370" t="str">
            <v>0054-CDFJ-15-2008</v>
          </cell>
        </row>
        <row r="1371">
          <cell r="B1371" t="str">
            <v>0032-CDFJ-15-2008</v>
          </cell>
        </row>
        <row r="1372">
          <cell r="B1372" t="str">
            <v>63849-051-051214</v>
          </cell>
        </row>
        <row r="1373">
          <cell r="B1373" t="str">
            <v>63859-051-061216</v>
          </cell>
        </row>
        <row r="1374">
          <cell r="B1374" t="str">
            <v>1004198</v>
          </cell>
        </row>
        <row r="1375">
          <cell r="B1375" t="str">
            <v>63958-051-060313</v>
          </cell>
        </row>
        <row r="1376">
          <cell r="B1376" t="str">
            <v>0003-CDFJ-04-2001</v>
          </cell>
        </row>
        <row r="1377">
          <cell r="B1377" t="str">
            <v>0007-CDFJ-04-2008</v>
          </cell>
        </row>
        <row r="1378">
          <cell r="B1378" t="str">
            <v>64097-051-211218</v>
          </cell>
        </row>
        <row r="1379">
          <cell r="B1379" t="str">
            <v>0038-CDFJ-15-2008</v>
          </cell>
        </row>
        <row r="1380">
          <cell r="B1380" t="str">
            <v>64318-051-070714</v>
          </cell>
        </row>
        <row r="1381">
          <cell r="B1381" t="str">
            <v>64362-051-250523</v>
          </cell>
        </row>
        <row r="1382">
          <cell r="B1382" t="str">
            <v>0044-CDFJ-15-2008</v>
          </cell>
        </row>
        <row r="1383">
          <cell r="B1383" t="str">
            <v>0052-CDFJ-15-2008</v>
          </cell>
        </row>
        <row r="1384">
          <cell r="B1384" t="str">
            <v>0003-CDFJ-07-2009</v>
          </cell>
        </row>
        <row r="1385">
          <cell r="B1385" t="str">
            <v>0050-CDFJ-15-2008</v>
          </cell>
        </row>
        <row r="1386">
          <cell r="B1386" t="str">
            <v>64503-051-240723</v>
          </cell>
        </row>
        <row r="1387">
          <cell r="B1387" t="str">
            <v>1005068</v>
          </cell>
        </row>
        <row r="1388">
          <cell r="B1388" t="str">
            <v>1005069</v>
          </cell>
        </row>
        <row r="1389">
          <cell r="B1389" t="str">
            <v>0015-CDFJ-15-2007</v>
          </cell>
        </row>
        <row r="1390">
          <cell r="B1390" t="str">
            <v>67-051-250620</v>
          </cell>
        </row>
        <row r="1391">
          <cell r="B1391" t="str">
            <v>1005800</v>
          </cell>
        </row>
        <row r="1392">
          <cell r="B1392" t="str">
            <v>0005-CDFJ-07-2005</v>
          </cell>
        </row>
        <row r="1393">
          <cell r="B1393" t="str">
            <v>1005816</v>
          </cell>
        </row>
        <row r="1394">
          <cell r="B1394" t="str">
            <v>958516</v>
          </cell>
        </row>
        <row r="1395">
          <cell r="B1395" t="str">
            <v>0012-CDFJ-15-2006</v>
          </cell>
        </row>
        <row r="1396">
          <cell r="B1396" t="str">
            <v>682-051-251018</v>
          </cell>
        </row>
        <row r="1397">
          <cell r="B1397" t="str">
            <v>1006287</v>
          </cell>
        </row>
        <row r="1398">
          <cell r="B1398" t="str">
            <v>686-051-291219</v>
          </cell>
        </row>
        <row r="1399">
          <cell r="B1399" t="str">
            <v>0016-CDFJ-04-2004</v>
          </cell>
        </row>
        <row r="1400">
          <cell r="B1400" t="str">
            <v>1006519</v>
          </cell>
        </row>
        <row r="1401">
          <cell r="B1401" t="str">
            <v>0007-CDFJ-20-2000</v>
          </cell>
        </row>
        <row r="1402">
          <cell r="B1402" t="str">
            <v>0004-CDFJ-07-2000</v>
          </cell>
        </row>
        <row r="1403">
          <cell r="B1403" t="str">
            <v>0005-CDFJ-04-2003</v>
          </cell>
        </row>
        <row r="1404">
          <cell r="B1404" t="str">
            <v>0040-CDFJ-15-2005</v>
          </cell>
        </row>
        <row r="1405">
          <cell r="B1405" t="str">
            <v>1007537</v>
          </cell>
        </row>
        <row r="1406">
          <cell r="B1406" t="str">
            <v>1007726</v>
          </cell>
        </row>
        <row r="1407">
          <cell r="B1407" t="str">
            <v>72-051-160323</v>
          </cell>
        </row>
        <row r="1408">
          <cell r="B1408" t="str">
            <v>1008042</v>
          </cell>
        </row>
        <row r="1409">
          <cell r="B1409" t="str">
            <v>731-051-090114</v>
          </cell>
        </row>
        <row r="1410">
          <cell r="B1410" t="str">
            <v>0004-CDFJ-15-2002</v>
          </cell>
        </row>
        <row r="1411">
          <cell r="B1411" t="str">
            <v>74-051-291116</v>
          </cell>
        </row>
        <row r="1412">
          <cell r="B1412" t="str">
            <v>740-051-220316</v>
          </cell>
        </row>
        <row r="1413">
          <cell r="B1413" t="str">
            <v>1009382</v>
          </cell>
        </row>
        <row r="1414">
          <cell r="B1414" t="str">
            <v>0007-CDFJ-11-2003</v>
          </cell>
        </row>
        <row r="1415">
          <cell r="B1415" t="str">
            <v>1009706</v>
          </cell>
        </row>
        <row r="1416">
          <cell r="B1416" t="str">
            <v>0005-CDFJ-13-2002</v>
          </cell>
        </row>
        <row r="1417">
          <cell r="B1417" t="str">
            <v>0013-CDFJ-07-2005</v>
          </cell>
        </row>
        <row r="1418">
          <cell r="B1418" t="str">
            <v>1010219</v>
          </cell>
        </row>
        <row r="1419">
          <cell r="B1419" t="str">
            <v>0007-CDFJ-15-2000</v>
          </cell>
        </row>
        <row r="1420">
          <cell r="B1420" t="str">
            <v>0003-CDFJ-04-2006</v>
          </cell>
        </row>
        <row r="1421">
          <cell r="B1421" t="str">
            <v>1010421</v>
          </cell>
        </row>
        <row r="1422">
          <cell r="B1422" t="str">
            <v>0011-CDFJ-15-2000</v>
          </cell>
        </row>
        <row r="1423">
          <cell r="B1423" t="str">
            <v>0019-CDFJ-07-2005</v>
          </cell>
        </row>
        <row r="1424">
          <cell r="B1424" t="str">
            <v>1010819</v>
          </cell>
        </row>
        <row r="1425">
          <cell r="B1425" t="str">
            <v>1011281</v>
          </cell>
        </row>
        <row r="1426">
          <cell r="B1426" t="str">
            <v>796-051-190615</v>
          </cell>
        </row>
        <row r="1427">
          <cell r="B1427" t="str">
            <v>1011640</v>
          </cell>
        </row>
        <row r="1428">
          <cell r="B1428" t="str">
            <v>1011921</v>
          </cell>
        </row>
        <row r="1429">
          <cell r="B1429" t="str">
            <v>1013194</v>
          </cell>
        </row>
        <row r="1430">
          <cell r="B1430" t="str">
            <v>0010-CDFJ-04-2008</v>
          </cell>
        </row>
        <row r="1431">
          <cell r="B1431" t="str">
            <v>82184-051-291123</v>
          </cell>
        </row>
        <row r="1432">
          <cell r="B1432" t="str">
            <v>82290-051-021115</v>
          </cell>
        </row>
        <row r="1433">
          <cell r="B1433" t="str">
            <v>1013502</v>
          </cell>
        </row>
        <row r="1434">
          <cell r="B1434" t="str">
            <v>82303-051-111012</v>
          </cell>
        </row>
        <row r="1435">
          <cell r="B1435" t="str">
            <v>0004-CDFJ-11-2009</v>
          </cell>
        </row>
        <row r="1436">
          <cell r="B1436" t="str">
            <v>0001-CDFJ-04-2005</v>
          </cell>
        </row>
        <row r="1437">
          <cell r="B1437" t="str">
            <v>82458-051-051021</v>
          </cell>
        </row>
        <row r="1438">
          <cell r="B1438" t="str">
            <v>82473-051-120916</v>
          </cell>
        </row>
        <row r="1439">
          <cell r="B1439" t="str">
            <v>82491-051-160623</v>
          </cell>
        </row>
        <row r="1440">
          <cell r="B1440" t="str">
            <v>82503-051-150523</v>
          </cell>
        </row>
        <row r="1441">
          <cell r="B1441" t="str">
            <v>0005-CDFJ-07-2009</v>
          </cell>
        </row>
        <row r="1442">
          <cell r="B1442" t="str">
            <v>82542-051-170815</v>
          </cell>
        </row>
        <row r="1443">
          <cell r="B1443" t="str">
            <v>82608-051-210222</v>
          </cell>
        </row>
        <row r="1444">
          <cell r="B1444" t="str">
            <v>0001-CDFJ-08-2009</v>
          </cell>
        </row>
        <row r="1445">
          <cell r="B1445" t="str">
            <v>0039-CDFJ-15-2009</v>
          </cell>
        </row>
        <row r="1446">
          <cell r="B1446" t="str">
            <v>0011-CDFJ-15-2009</v>
          </cell>
        </row>
        <row r="1447">
          <cell r="B1447" t="str">
            <v>0014-CDFJ-15-2009</v>
          </cell>
        </row>
        <row r="1448">
          <cell r="B1448" t="str">
            <v>0016-CDFJ-15-2009</v>
          </cell>
        </row>
        <row r="1449">
          <cell r="B1449" t="str">
            <v>82958-051-071212</v>
          </cell>
        </row>
        <row r="1450">
          <cell r="B1450" t="str">
            <v>0005-CDFJ-04-2000</v>
          </cell>
        </row>
        <row r="1451">
          <cell r="B1451" t="str">
            <v>83022-051-260916</v>
          </cell>
        </row>
        <row r="1452">
          <cell r="B1452" t="str">
            <v>83312-051-230712</v>
          </cell>
        </row>
        <row r="1453">
          <cell r="B1453" t="str">
            <v>0006-CDFJ-13-2009</v>
          </cell>
        </row>
        <row r="1454">
          <cell r="B1454" t="str">
            <v>83331-051-151116</v>
          </cell>
        </row>
        <row r="1455">
          <cell r="B1455" t="str">
            <v>83338-051-121018</v>
          </cell>
        </row>
        <row r="1456">
          <cell r="B1456" t="str">
            <v>83472-051-061219</v>
          </cell>
        </row>
        <row r="1457">
          <cell r="B1457" t="str">
            <v>83597-051-130116</v>
          </cell>
        </row>
        <row r="1458">
          <cell r="B1458" t="str">
            <v>1014942</v>
          </cell>
        </row>
        <row r="1459">
          <cell r="B1459" t="str">
            <v>0005-CDFJ-02-2009</v>
          </cell>
        </row>
        <row r="1460">
          <cell r="B1460" t="str">
            <v>83645-051-021014</v>
          </cell>
        </row>
        <row r="1461">
          <cell r="B1461" t="str">
            <v>0035-CDFJ-15-2009</v>
          </cell>
        </row>
        <row r="1462">
          <cell r="B1462" t="str">
            <v>83669-051-180616</v>
          </cell>
        </row>
        <row r="1463">
          <cell r="B1463" t="str">
            <v>83790-051-040614</v>
          </cell>
        </row>
        <row r="1464">
          <cell r="B1464" t="str">
            <v>0009-CDFJ-11-2000</v>
          </cell>
        </row>
        <row r="1465">
          <cell r="B1465" t="str">
            <v>0044-CDFJ-15-2009</v>
          </cell>
        </row>
        <row r="1466">
          <cell r="B1466" t="str">
            <v>83902-051-230414</v>
          </cell>
        </row>
        <row r="1467">
          <cell r="B1467" t="str">
            <v>841-051-031013</v>
          </cell>
        </row>
        <row r="1468">
          <cell r="B1468" t="str">
            <v>0014-CDFJ-07-2009</v>
          </cell>
        </row>
        <row r="1469">
          <cell r="B1469" t="str">
            <v>84188-051-150921</v>
          </cell>
        </row>
        <row r="1470">
          <cell r="B1470" t="str">
            <v>84215-051-171016</v>
          </cell>
        </row>
        <row r="1471">
          <cell r="B1471" t="str">
            <v>0047-CDFJ-15-2009</v>
          </cell>
        </row>
        <row r="1472">
          <cell r="B1472" t="str">
            <v>0004-CDFJ-02-2000</v>
          </cell>
        </row>
        <row r="1473">
          <cell r="B1473" t="str">
            <v>84466-051-221217</v>
          </cell>
        </row>
        <row r="1474">
          <cell r="B1474" t="str">
            <v>84572-051-240720</v>
          </cell>
        </row>
        <row r="1475">
          <cell r="B1475" t="str">
            <v>84573-051-290520</v>
          </cell>
        </row>
        <row r="1476">
          <cell r="B1476" t="str">
            <v>1020183</v>
          </cell>
        </row>
        <row r="1477">
          <cell r="B1477" t="str">
            <v>85127-051-270717</v>
          </cell>
        </row>
        <row r="1478">
          <cell r="B1478" t="str">
            <v>852-051-260515</v>
          </cell>
        </row>
        <row r="1479">
          <cell r="B1479" t="str">
            <v>0001-CDFJ-20-2010</v>
          </cell>
        </row>
        <row r="1480">
          <cell r="B1480" t="str">
            <v>85446-051-2010</v>
          </cell>
        </row>
        <row r="1481">
          <cell r="B1481" t="str">
            <v>85612-051-120916</v>
          </cell>
        </row>
        <row r="1482">
          <cell r="B1482" t="str">
            <v>0001-CDFJ-18-2010</v>
          </cell>
        </row>
        <row r="1483">
          <cell r="B1483" t="str">
            <v>0002-CDFJ-18-2010</v>
          </cell>
        </row>
        <row r="1484">
          <cell r="B1484" t="str">
            <v>0001-CDFJ-04-2010</v>
          </cell>
        </row>
        <row r="1485">
          <cell r="B1485" t="str">
            <v>0007-CDFJ-15-2010</v>
          </cell>
        </row>
        <row r="1486">
          <cell r="B1486" t="str">
            <v>0008-CDFJ-15-2010</v>
          </cell>
        </row>
        <row r="1487">
          <cell r="B1487" t="str">
            <v>0001-CDFJ-11-2010</v>
          </cell>
        </row>
        <row r="1488">
          <cell r="B1488" t="str">
            <v>0001-CDFJ-08-2010</v>
          </cell>
        </row>
        <row r="1489">
          <cell r="B1489" t="str">
            <v>86163-051-200423</v>
          </cell>
        </row>
        <row r="1490">
          <cell r="B1490" t="str">
            <v>0009-CDFJ-15-2010</v>
          </cell>
        </row>
        <row r="1491">
          <cell r="B1491" t="str">
            <v>1302638</v>
          </cell>
        </row>
        <row r="1492">
          <cell r="B1492" t="str">
            <v>86435-051-161018</v>
          </cell>
        </row>
        <row r="1493">
          <cell r="B1493" t="str">
            <v>86834-051-2010</v>
          </cell>
        </row>
        <row r="1494">
          <cell r="B1494" t="str">
            <v>86877-051-2010</v>
          </cell>
        </row>
        <row r="1495">
          <cell r="B1495" t="str">
            <v>87-051-010917</v>
          </cell>
        </row>
        <row r="1496">
          <cell r="B1496" t="str">
            <v>87019-051-131117</v>
          </cell>
        </row>
        <row r="1497">
          <cell r="B1497" t="str">
            <v>87078-051-2010</v>
          </cell>
        </row>
        <row r="1498">
          <cell r="B1498" t="str">
            <v>0034-CDFJ-15-2006</v>
          </cell>
        </row>
        <row r="1499">
          <cell r="B1499" t="str">
            <v>87504-051-2010</v>
          </cell>
        </row>
        <row r="1500">
          <cell r="B1500" t="str">
            <v>87605-051-2010</v>
          </cell>
        </row>
        <row r="1501">
          <cell r="B1501" t="str">
            <v>87678-051-111116</v>
          </cell>
        </row>
        <row r="1502">
          <cell r="B1502" t="str">
            <v>87744-051-2010</v>
          </cell>
        </row>
        <row r="1503">
          <cell r="B1503" t="str">
            <v>87763-051-250514</v>
          </cell>
        </row>
        <row r="1504">
          <cell r="B1504" t="str">
            <v>87898-051-2010</v>
          </cell>
        </row>
        <row r="1505">
          <cell r="B1505" t="str">
            <v>87929-051-2010</v>
          </cell>
        </row>
        <row r="1506">
          <cell r="B1506" t="str">
            <v>87946-051-2010</v>
          </cell>
        </row>
        <row r="1507">
          <cell r="B1507" t="str">
            <v>87998-051-2010</v>
          </cell>
        </row>
        <row r="1508">
          <cell r="B1508" t="str">
            <v>1021639</v>
          </cell>
        </row>
        <row r="1509">
          <cell r="B1509" t="str">
            <v>88044-051-2010</v>
          </cell>
        </row>
        <row r="1510">
          <cell r="B1510" t="str">
            <v>88048-051-2010</v>
          </cell>
        </row>
        <row r="1511">
          <cell r="B1511" t="str">
            <v>88164-051-181212</v>
          </cell>
        </row>
        <row r="1512">
          <cell r="B1512" t="str">
            <v>1021873</v>
          </cell>
        </row>
        <row r="1513">
          <cell r="B1513" t="str">
            <v>88364-051-2010</v>
          </cell>
        </row>
        <row r="1514">
          <cell r="B1514" t="str">
            <v>88387-051-2010</v>
          </cell>
        </row>
        <row r="1515">
          <cell r="B1515" t="str">
            <v>88487-051-2010</v>
          </cell>
        </row>
        <row r="1516">
          <cell r="B1516" t="str">
            <v>88588-051-2011</v>
          </cell>
        </row>
        <row r="1517">
          <cell r="B1517" t="str">
            <v>88700-051-2010</v>
          </cell>
        </row>
        <row r="1518">
          <cell r="B1518" t="str">
            <v>889-051-270314</v>
          </cell>
        </row>
        <row r="1519">
          <cell r="B1519" t="str">
            <v>88996-051-020719</v>
          </cell>
        </row>
        <row r="1520">
          <cell r="B1520" t="str">
            <v>1022961</v>
          </cell>
        </row>
        <row r="1521">
          <cell r="B1521" t="str">
            <v>89014-051-2010</v>
          </cell>
        </row>
        <row r="1522">
          <cell r="B1522" t="str">
            <v>89079-051-140613</v>
          </cell>
        </row>
        <row r="1523">
          <cell r="B1523" t="str">
            <v>89102-051-221020</v>
          </cell>
        </row>
        <row r="1524">
          <cell r="B1524" t="str">
            <v>89310-051-280311</v>
          </cell>
        </row>
        <row r="1525">
          <cell r="B1525" t="str">
            <v>89314-051-280311</v>
          </cell>
        </row>
        <row r="1526">
          <cell r="B1526" t="str">
            <v>89345-051-200411</v>
          </cell>
        </row>
        <row r="1527">
          <cell r="B1527" t="str">
            <v>1023855</v>
          </cell>
        </row>
        <row r="1528">
          <cell r="B1528" t="str">
            <v>89549-051-2010</v>
          </cell>
        </row>
        <row r="1529">
          <cell r="B1529" t="str">
            <v>89721-051-171116</v>
          </cell>
        </row>
        <row r="1530">
          <cell r="B1530" t="str">
            <v>89895-051-040718</v>
          </cell>
        </row>
        <row r="1531">
          <cell r="B1531" t="str">
            <v>89995-051-080611</v>
          </cell>
        </row>
        <row r="1532">
          <cell r="B1532" t="str">
            <v>90348-051-031114</v>
          </cell>
        </row>
        <row r="1533">
          <cell r="B1533" t="str">
            <v>90522-051-101116</v>
          </cell>
        </row>
        <row r="1534">
          <cell r="B1534" t="str">
            <v>90524-051-2011</v>
          </cell>
        </row>
        <row r="1535">
          <cell r="B1535" t="str">
            <v>90552-051-2011</v>
          </cell>
        </row>
        <row r="1536">
          <cell r="B1536" t="str">
            <v>90627-051-240712</v>
          </cell>
        </row>
        <row r="1537">
          <cell r="B1537" t="str">
            <v>90772-051-2011</v>
          </cell>
        </row>
        <row r="1538">
          <cell r="B1538" t="str">
            <v>90970-051-060819</v>
          </cell>
        </row>
        <row r="1539">
          <cell r="B1539" t="str">
            <v>911-051-180620</v>
          </cell>
        </row>
        <row r="1540">
          <cell r="B1540" t="str">
            <v>91156-051-220621</v>
          </cell>
        </row>
        <row r="1541">
          <cell r="B1541" t="str">
            <v>91232-051-091018</v>
          </cell>
        </row>
        <row r="1542">
          <cell r="B1542" t="str">
            <v>91337-051-2011</v>
          </cell>
        </row>
        <row r="1543">
          <cell r="B1543" t="str">
            <v>91338-051-2011</v>
          </cell>
        </row>
        <row r="1544">
          <cell r="B1544" t="str">
            <v>91386-051-250511</v>
          </cell>
        </row>
        <row r="1545">
          <cell r="B1545" t="str">
            <v>91390-051-200411</v>
          </cell>
        </row>
        <row r="1546">
          <cell r="B1546" t="str">
            <v>1025236</v>
          </cell>
        </row>
        <row r="1547">
          <cell r="B1547" t="str">
            <v>91436-051-121011</v>
          </cell>
        </row>
        <row r="1548">
          <cell r="B1548" t="str">
            <v>91713-051-060411</v>
          </cell>
        </row>
        <row r="1549">
          <cell r="B1549" t="str">
            <v>91718-051-060411</v>
          </cell>
        </row>
        <row r="1550">
          <cell r="B1550" t="str">
            <v>91750-051-110511</v>
          </cell>
        </row>
        <row r="1551">
          <cell r="B1551" t="str">
            <v>91800-051-200611</v>
          </cell>
        </row>
        <row r="1552">
          <cell r="B1552" t="str">
            <v>91887-051-041118</v>
          </cell>
        </row>
        <row r="1553">
          <cell r="B1553" t="str">
            <v>91974-051-151211</v>
          </cell>
        </row>
        <row r="1554">
          <cell r="B1554" t="str">
            <v>92244-051-160520</v>
          </cell>
        </row>
        <row r="1555">
          <cell r="B1555" t="str">
            <v>92312-051-050611</v>
          </cell>
        </row>
        <row r="1556">
          <cell r="B1556" t="str">
            <v>92382-051-070611</v>
          </cell>
        </row>
        <row r="1557">
          <cell r="B1557" t="str">
            <v>1029428</v>
          </cell>
        </row>
        <row r="1558">
          <cell r="B1558" t="str">
            <v>92480-051-231123</v>
          </cell>
        </row>
        <row r="1559">
          <cell r="B1559" t="str">
            <v>92481-051-111014</v>
          </cell>
        </row>
        <row r="1560">
          <cell r="B1560" t="str">
            <v>92483-051-040518</v>
          </cell>
        </row>
        <row r="1561">
          <cell r="B1561" t="str">
            <v>1029768</v>
          </cell>
        </row>
        <row r="1562">
          <cell r="B1562" t="str">
            <v>926-051-210721</v>
          </cell>
        </row>
        <row r="1563">
          <cell r="B1563" t="str">
            <v>92608-051-140611</v>
          </cell>
        </row>
        <row r="1564">
          <cell r="B1564" t="str">
            <v>92692-051-100611</v>
          </cell>
        </row>
        <row r="1565">
          <cell r="B1565" t="str">
            <v>928-051-310816</v>
          </cell>
        </row>
        <row r="1566">
          <cell r="B1566" t="str">
            <v>92830-051-090611</v>
          </cell>
        </row>
        <row r="1567">
          <cell r="B1567" t="str">
            <v>92929-051-031016</v>
          </cell>
        </row>
        <row r="1568">
          <cell r="B1568" t="str">
            <v>93071-051-090217</v>
          </cell>
        </row>
        <row r="1569">
          <cell r="B1569" t="str">
            <v>0006-CDFJ-25-2001</v>
          </cell>
        </row>
        <row r="1570">
          <cell r="B1570" t="str">
            <v>93180-051-071117</v>
          </cell>
        </row>
        <row r="1571">
          <cell r="B1571" t="str">
            <v>93244-051-040811</v>
          </cell>
        </row>
        <row r="1572">
          <cell r="B1572" t="str">
            <v>0009-CDFJ-07-2005</v>
          </cell>
        </row>
        <row r="1573">
          <cell r="B1573" t="str">
            <v>93317-051-310712</v>
          </cell>
        </row>
        <row r="1574">
          <cell r="B1574" t="str">
            <v>93499-051-300911</v>
          </cell>
        </row>
        <row r="1575">
          <cell r="B1575" t="str">
            <v>93506-051-230811</v>
          </cell>
        </row>
        <row r="1576">
          <cell r="B1576" t="str">
            <v>93547-051-230911</v>
          </cell>
        </row>
        <row r="1577">
          <cell r="B1577" t="str">
            <v>93598-051-101011</v>
          </cell>
        </row>
        <row r="1578">
          <cell r="B1578" t="str">
            <v>93641-051-251114</v>
          </cell>
        </row>
        <row r="1579">
          <cell r="B1579" t="str">
            <v>93660-051-120911</v>
          </cell>
        </row>
        <row r="1580">
          <cell r="B1580" t="str">
            <v>93871-051-260922</v>
          </cell>
        </row>
        <row r="1581">
          <cell r="B1581" t="str">
            <v>0004-CDFJ-02-2010</v>
          </cell>
        </row>
        <row r="1582">
          <cell r="B1582" t="str">
            <v>94015-051-200423</v>
          </cell>
        </row>
        <row r="1583">
          <cell r="B1583" t="str">
            <v>94099-051-150719</v>
          </cell>
        </row>
        <row r="1584">
          <cell r="B1584" t="str">
            <v>0006-CDFJ-04-2000</v>
          </cell>
        </row>
        <row r="1585">
          <cell r="B1585" t="str">
            <v>94125-051-250315</v>
          </cell>
        </row>
        <row r="1586">
          <cell r="B1586" t="str">
            <v>94191-051-041211</v>
          </cell>
        </row>
        <row r="1587">
          <cell r="B1587" t="str">
            <v>94207-051-181111</v>
          </cell>
        </row>
        <row r="1588">
          <cell r="B1588" t="str">
            <v>94461-051-281011</v>
          </cell>
        </row>
        <row r="1589">
          <cell r="B1589" t="str">
            <v>94507-051-300113</v>
          </cell>
        </row>
        <row r="1590">
          <cell r="B1590" t="str">
            <v>94637-051-040620</v>
          </cell>
        </row>
        <row r="1591">
          <cell r="B1591" t="str">
            <v>94640-051-291111</v>
          </cell>
        </row>
        <row r="1592">
          <cell r="B1592" t="str">
            <v>94786-051-021211</v>
          </cell>
        </row>
        <row r="1593">
          <cell r="B1593" t="str">
            <v>94855-051-191211</v>
          </cell>
        </row>
        <row r="1594">
          <cell r="B1594" t="str">
            <v>94888-051-021211</v>
          </cell>
        </row>
        <row r="1595">
          <cell r="B1595" t="str">
            <v>94986-051-150215</v>
          </cell>
        </row>
        <row r="1596">
          <cell r="B1596" t="str">
            <v>0049-CDFJ-15-2008</v>
          </cell>
        </row>
        <row r="1597">
          <cell r="B1597" t="str">
            <v>95045-051-070918</v>
          </cell>
        </row>
        <row r="1598">
          <cell r="B1598" t="str">
            <v>95055-051-141211</v>
          </cell>
        </row>
        <row r="1599">
          <cell r="B1599" t="str">
            <v>95088-051-160112</v>
          </cell>
        </row>
        <row r="1600">
          <cell r="B1600" t="str">
            <v>95125-051-270112</v>
          </cell>
        </row>
        <row r="1601">
          <cell r="B1601" t="str">
            <v>95199-051-250113</v>
          </cell>
        </row>
        <row r="1602">
          <cell r="B1602" t="str">
            <v>95283-051-240317</v>
          </cell>
        </row>
        <row r="1603">
          <cell r="B1603" t="str">
            <v>953-051-270416</v>
          </cell>
        </row>
        <row r="1604">
          <cell r="B1604" t="str">
            <v>95348-051-111019</v>
          </cell>
        </row>
        <row r="1605">
          <cell r="B1605" t="str">
            <v>95375-051-300123</v>
          </cell>
        </row>
        <row r="1606">
          <cell r="B1606" t="str">
            <v>95386-051-020212</v>
          </cell>
        </row>
        <row r="1607">
          <cell r="B1607" t="str">
            <v>1035924</v>
          </cell>
        </row>
        <row r="1608">
          <cell r="B1608" t="str">
            <v>95490-051-090412</v>
          </cell>
        </row>
        <row r="1609">
          <cell r="B1609" t="str">
            <v>95585-051-201022</v>
          </cell>
        </row>
        <row r="1610">
          <cell r="B1610" t="str">
            <v>95623-051-140313</v>
          </cell>
        </row>
        <row r="1611">
          <cell r="B1611" t="str">
            <v>95624-051-080212</v>
          </cell>
        </row>
        <row r="1612">
          <cell r="B1612" t="str">
            <v>1037655</v>
          </cell>
        </row>
        <row r="1613">
          <cell r="B1613" t="str">
            <v>95704-051-290620</v>
          </cell>
        </row>
        <row r="1614">
          <cell r="B1614" t="str">
            <v>95714-051-260212</v>
          </cell>
        </row>
        <row r="1615">
          <cell r="B1615" t="str">
            <v>95777-051-120312</v>
          </cell>
        </row>
        <row r="1616">
          <cell r="B1616" t="str">
            <v>95798-051-060218</v>
          </cell>
        </row>
        <row r="1617">
          <cell r="B1617" t="str">
            <v>95883-051-050312</v>
          </cell>
        </row>
        <row r="1618">
          <cell r="B1618" t="str">
            <v>1038456</v>
          </cell>
        </row>
        <row r="1619">
          <cell r="B1619" t="str">
            <v>95936-051-030512</v>
          </cell>
        </row>
        <row r="1620">
          <cell r="B1620" t="str">
            <v>95984-051-270520</v>
          </cell>
        </row>
        <row r="1621">
          <cell r="B1621" t="str">
            <v>1038460</v>
          </cell>
        </row>
        <row r="1622">
          <cell r="B1622" t="str">
            <v>96029-051-040412</v>
          </cell>
        </row>
        <row r="1623">
          <cell r="B1623" t="str">
            <v>96060-051-280520</v>
          </cell>
        </row>
        <row r="1624">
          <cell r="B1624" t="str">
            <v>96091-051-070221</v>
          </cell>
        </row>
        <row r="1625">
          <cell r="B1625" t="str">
            <v>96120-051-090412</v>
          </cell>
        </row>
        <row r="1626">
          <cell r="B1626" t="str">
            <v>0058-CDFJ-15-2001</v>
          </cell>
        </row>
        <row r="1627">
          <cell r="B1627" t="str">
            <v>96227-051-240412</v>
          </cell>
        </row>
        <row r="1628">
          <cell r="B1628" t="str">
            <v>96266-051-180412</v>
          </cell>
        </row>
        <row r="1629">
          <cell r="B1629" t="str">
            <v>96322-051-200412</v>
          </cell>
        </row>
        <row r="1630">
          <cell r="B1630" t="str">
            <v>96324-051-071221</v>
          </cell>
        </row>
        <row r="1631">
          <cell r="B1631" t="str">
            <v>96380-051-070512</v>
          </cell>
        </row>
        <row r="1632">
          <cell r="B1632" t="str">
            <v>0005-CDFJ-11-2000</v>
          </cell>
        </row>
        <row r="1633">
          <cell r="B1633" t="str">
            <v>96428-051-030620</v>
          </cell>
        </row>
        <row r="1634">
          <cell r="B1634" t="str">
            <v>96450-051-200412</v>
          </cell>
        </row>
        <row r="1635">
          <cell r="B1635" t="str">
            <v>96494-051-120512</v>
          </cell>
        </row>
        <row r="1636">
          <cell r="B1636" t="str">
            <v>965-051-010611</v>
          </cell>
        </row>
        <row r="1637">
          <cell r="B1637" t="str">
            <v>96578-051-291217</v>
          </cell>
        </row>
        <row r="1638">
          <cell r="B1638" t="str">
            <v>96592-051-271114</v>
          </cell>
        </row>
        <row r="1639">
          <cell r="B1639" t="str">
            <v>0003-CDFJ-02-2000</v>
          </cell>
        </row>
        <row r="1640">
          <cell r="B1640" t="str">
            <v>96645-051-010512</v>
          </cell>
        </row>
        <row r="1641">
          <cell r="B1641" t="str">
            <v>96675-051-230512</v>
          </cell>
        </row>
        <row r="1642">
          <cell r="B1642" t="str">
            <v>96701-051-121023</v>
          </cell>
        </row>
        <row r="1643">
          <cell r="B1643" t="str">
            <v>96758-051-240812</v>
          </cell>
        </row>
        <row r="1644">
          <cell r="B1644" t="str">
            <v>96810-051-150213</v>
          </cell>
        </row>
        <row r="1645">
          <cell r="B1645" t="str">
            <v>96961-051-140812</v>
          </cell>
        </row>
        <row r="1646">
          <cell r="B1646" t="str">
            <v>970-051-081123</v>
          </cell>
        </row>
        <row r="1647">
          <cell r="B1647" t="str">
            <v>97068-051-210612</v>
          </cell>
        </row>
        <row r="1648">
          <cell r="B1648" t="str">
            <v>97144-051-140612</v>
          </cell>
        </row>
        <row r="1649">
          <cell r="B1649" t="str">
            <v>1042689</v>
          </cell>
        </row>
        <row r="1650">
          <cell r="B1650" t="str">
            <v>97253-051-120612</v>
          </cell>
        </row>
        <row r="1651">
          <cell r="B1651" t="str">
            <v>97344-051-010812</v>
          </cell>
        </row>
        <row r="1652">
          <cell r="B1652" t="str">
            <v>97420-051-270323</v>
          </cell>
        </row>
        <row r="1653">
          <cell r="B1653" t="str">
            <v>97465-051-260912</v>
          </cell>
        </row>
        <row r="1654">
          <cell r="B1654" t="str">
            <v>97523-051-030620</v>
          </cell>
        </row>
        <row r="1655">
          <cell r="B1655" t="str">
            <v>97715-051-100812</v>
          </cell>
        </row>
        <row r="1656">
          <cell r="B1656" t="str">
            <v>978-051-081119</v>
          </cell>
        </row>
        <row r="1657">
          <cell r="B1657" t="str">
            <v>97811-051-240812</v>
          </cell>
        </row>
        <row r="1658">
          <cell r="B1658" t="str">
            <v>97887-051-241012</v>
          </cell>
        </row>
        <row r="1659">
          <cell r="B1659" t="str">
            <v>1045700</v>
          </cell>
        </row>
        <row r="1660">
          <cell r="B1660" t="str">
            <v>97955-051-021012</v>
          </cell>
        </row>
        <row r="1661">
          <cell r="B1661" t="str">
            <v>1046439</v>
          </cell>
        </row>
        <row r="1662">
          <cell r="B1662" t="str">
            <v>0045-CDFJ-15-2001</v>
          </cell>
        </row>
        <row r="1663">
          <cell r="B1663" t="str">
            <v>98101-051-170913</v>
          </cell>
        </row>
        <row r="1664">
          <cell r="B1664" t="str">
            <v>98199-051-290523</v>
          </cell>
        </row>
        <row r="1665">
          <cell r="B1665" t="str">
            <v>0001-CDFJ-04-2001</v>
          </cell>
        </row>
        <row r="1666">
          <cell r="B1666" t="str">
            <v>1050189</v>
          </cell>
        </row>
        <row r="1667">
          <cell r="B1667" t="str">
            <v>98328-051-161012</v>
          </cell>
        </row>
        <row r="1668">
          <cell r="B1668" t="str">
            <v>98501-051-291112</v>
          </cell>
        </row>
        <row r="1669">
          <cell r="B1669" t="str">
            <v>0027-CDFJ-04-2001</v>
          </cell>
        </row>
        <row r="1670">
          <cell r="B1670" t="str">
            <v>98691-051-040220</v>
          </cell>
        </row>
        <row r="1671">
          <cell r="B1671" t="str">
            <v>98692-051-010921</v>
          </cell>
        </row>
        <row r="1672">
          <cell r="B1672" t="str">
            <v>98738-051-191213</v>
          </cell>
        </row>
        <row r="1673">
          <cell r="B1673" t="str">
            <v>98742-051-051114</v>
          </cell>
        </row>
        <row r="1674">
          <cell r="B1674" t="str">
            <v>98769-051-180520</v>
          </cell>
        </row>
        <row r="1675">
          <cell r="B1675" t="str">
            <v>98808-051-170321</v>
          </cell>
        </row>
        <row r="1676">
          <cell r="B1676" t="str">
            <v>98869-051-261112</v>
          </cell>
        </row>
        <row r="1677">
          <cell r="B1677" t="str">
            <v>98885-051-231112</v>
          </cell>
        </row>
        <row r="1678">
          <cell r="B1678" t="str">
            <v>98982-051-091112</v>
          </cell>
        </row>
        <row r="1679">
          <cell r="B1679" t="str">
            <v>0001-CDFJ-11-2002</v>
          </cell>
        </row>
        <row r="1680">
          <cell r="B1680" t="str">
            <v>99033-051-140313</v>
          </cell>
        </row>
        <row r="1681">
          <cell r="B1681" t="str">
            <v>0003-CDFJ-20-2009</v>
          </cell>
        </row>
        <row r="1682">
          <cell r="B1682" t="str">
            <v>99246-051-141212</v>
          </cell>
        </row>
        <row r="1683">
          <cell r="B1683" t="str">
            <v>99281-051-280313</v>
          </cell>
        </row>
        <row r="1684">
          <cell r="B1684" t="str">
            <v>99360-051-230919</v>
          </cell>
        </row>
        <row r="1685">
          <cell r="B1685" t="str">
            <v>99419-051-260921</v>
          </cell>
        </row>
        <row r="1686">
          <cell r="B1686" t="str">
            <v>99609-051-271117</v>
          </cell>
        </row>
        <row r="1687">
          <cell r="B1687" t="str">
            <v>99686-051-131212</v>
          </cell>
        </row>
        <row r="1688">
          <cell r="B1688" t="str">
            <v>99870-051-070613</v>
          </cell>
        </row>
        <row r="1689">
          <cell r="B1689" t="str">
            <v>99946-051-220419</v>
          </cell>
        </row>
        <row r="1690">
          <cell r="B1690" t="str">
            <v>99954-051-051016</v>
          </cell>
        </row>
        <row r="1691">
          <cell r="B1691" t="str">
            <v>0002-CDFJ-18-2000</v>
          </cell>
        </row>
        <row r="1692">
          <cell r="B1692" t="str">
            <v>115-052-020322</v>
          </cell>
        </row>
        <row r="1693">
          <cell r="B1693" t="str">
            <v>116207-052-100723</v>
          </cell>
        </row>
        <row r="1694">
          <cell r="B1694" t="str">
            <v>116593-052-021015</v>
          </cell>
        </row>
        <row r="1695">
          <cell r="B1695" t="str">
            <v>1166-052-030517</v>
          </cell>
        </row>
        <row r="1696">
          <cell r="B1696" t="str">
            <v>1167-052-210720</v>
          </cell>
        </row>
        <row r="1697">
          <cell r="B1697" t="str">
            <v>1168-052-030517</v>
          </cell>
        </row>
        <row r="1698">
          <cell r="B1698" t="str">
            <v>1170-052-210720</v>
          </cell>
        </row>
        <row r="1699">
          <cell r="B1699" t="str">
            <v>121231-052-090616</v>
          </cell>
        </row>
        <row r="1700">
          <cell r="B1700" t="str">
            <v>121460-052-260922</v>
          </cell>
        </row>
        <row r="1701">
          <cell r="B1701" t="str">
            <v>121782-052-150916</v>
          </cell>
        </row>
        <row r="1702">
          <cell r="B1702" t="str">
            <v>122974-052-100322</v>
          </cell>
        </row>
        <row r="1703">
          <cell r="B1703" t="str">
            <v>1350-052-310323</v>
          </cell>
        </row>
        <row r="1704">
          <cell r="B1704" t="str">
            <v>1365-052-080916</v>
          </cell>
        </row>
        <row r="1705">
          <cell r="B1705" t="str">
            <v>1368-052-240611</v>
          </cell>
        </row>
        <row r="1706">
          <cell r="B1706" t="str">
            <v>0001-CDFJ-02-2004</v>
          </cell>
        </row>
        <row r="1707">
          <cell r="B1707" t="str">
            <v>1437-052-060918</v>
          </cell>
        </row>
        <row r="1708">
          <cell r="B1708" t="str">
            <v>146-052-151216</v>
          </cell>
        </row>
        <row r="1709">
          <cell r="B1709" t="str">
            <v>14765-052-210521</v>
          </cell>
        </row>
        <row r="1710">
          <cell r="B1710" t="str">
            <v>1487-052-260916</v>
          </cell>
        </row>
        <row r="1711">
          <cell r="B1711" t="str">
            <v>0001-CDFJ-02-2005</v>
          </cell>
        </row>
        <row r="1712">
          <cell r="B1712" t="str">
            <v>959560</v>
          </cell>
        </row>
        <row r="1713">
          <cell r="B1713" t="str">
            <v>1584-052-030423</v>
          </cell>
        </row>
        <row r="1714">
          <cell r="B1714" t="str">
            <v>16168-052-251121</v>
          </cell>
        </row>
        <row r="1715">
          <cell r="B1715" t="str">
            <v>960214</v>
          </cell>
        </row>
        <row r="1716">
          <cell r="B1716" t="str">
            <v>16184-052-130423</v>
          </cell>
        </row>
        <row r="1717">
          <cell r="B1717" t="str">
            <v>18697-052-121016</v>
          </cell>
        </row>
        <row r="1718">
          <cell r="B1718" t="str">
            <v>18763-052-300123</v>
          </cell>
        </row>
        <row r="1719">
          <cell r="B1719" t="str">
            <v>0006-CDFJ-13-2007</v>
          </cell>
        </row>
        <row r="1720">
          <cell r="B1720" t="str">
            <v>21068-052-240816</v>
          </cell>
        </row>
        <row r="1721">
          <cell r="B1721" t="str">
            <v>0002-CDFJ-13-2001</v>
          </cell>
        </row>
        <row r="1722">
          <cell r="B1722" t="str">
            <v>247-052-260418</v>
          </cell>
        </row>
        <row r="1723">
          <cell r="B1723" t="str">
            <v>29-052-080914</v>
          </cell>
        </row>
        <row r="1724">
          <cell r="B1724" t="str">
            <v>300-052-220916</v>
          </cell>
        </row>
        <row r="1725">
          <cell r="B1725" t="str">
            <v>301-052-050418</v>
          </cell>
        </row>
        <row r="1726">
          <cell r="B1726" t="str">
            <v>33336-052-070916</v>
          </cell>
        </row>
        <row r="1727">
          <cell r="B1727" t="str">
            <v>35054-052-260816</v>
          </cell>
        </row>
        <row r="1728">
          <cell r="B1728" t="str">
            <v>367-052-270717</v>
          </cell>
        </row>
        <row r="1729">
          <cell r="B1729" t="str">
            <v>37501-052-271217</v>
          </cell>
        </row>
        <row r="1730">
          <cell r="B1730" t="str">
            <v>38009-052-270622</v>
          </cell>
        </row>
        <row r="1731">
          <cell r="B1731" t="str">
            <v>39604-052-180722</v>
          </cell>
        </row>
        <row r="1732">
          <cell r="B1732" t="str">
            <v>0001-CDFJ-11-2004</v>
          </cell>
        </row>
        <row r="1733">
          <cell r="B1733" t="str">
            <v>0013-CDFJ-15-2002</v>
          </cell>
        </row>
        <row r="1734">
          <cell r="B1734" t="str">
            <v>40865-052-260218</v>
          </cell>
        </row>
        <row r="1735">
          <cell r="B1735" t="str">
            <v>41727-052-260921</v>
          </cell>
        </row>
        <row r="1736">
          <cell r="B1736" t="str">
            <v>42864-052-150216</v>
          </cell>
        </row>
        <row r="1737">
          <cell r="B1737" t="str">
            <v>432-052-280323</v>
          </cell>
        </row>
        <row r="1738">
          <cell r="B1738" t="str">
            <v>434-052-281218</v>
          </cell>
        </row>
        <row r="1739">
          <cell r="B1739" t="str">
            <v>436-052-040221</v>
          </cell>
        </row>
        <row r="1740">
          <cell r="B1740" t="str">
            <v>491-052-060916</v>
          </cell>
        </row>
        <row r="1741">
          <cell r="B1741" t="str">
            <v>0009-CDFJ-16-2000</v>
          </cell>
        </row>
        <row r="1742">
          <cell r="B1742" t="str">
            <v>0002-CDFJ-25-2001</v>
          </cell>
        </row>
        <row r="1743">
          <cell r="B1743" t="str">
            <v>0007-CDFJ-13-2003</v>
          </cell>
        </row>
        <row r="1744">
          <cell r="B1744" t="str">
            <v>0017-CDFJ-04-2004</v>
          </cell>
        </row>
        <row r="1745">
          <cell r="B1745" t="str">
            <v>678-052-151117</v>
          </cell>
        </row>
        <row r="1746">
          <cell r="B1746" t="str">
            <v>721-051-280218</v>
          </cell>
        </row>
        <row r="1747">
          <cell r="B1747" t="str">
            <v>83151-052-100315</v>
          </cell>
        </row>
        <row r="1748">
          <cell r="B1748" t="str">
            <v>96575-052-150514</v>
          </cell>
        </row>
        <row r="1749">
          <cell r="B1749" t="str">
            <v>113110-053-201116</v>
          </cell>
        </row>
        <row r="1750">
          <cell r="B1750" t="str">
            <v>115935-053-170615</v>
          </cell>
        </row>
        <row r="1751">
          <cell r="B1751" t="str">
            <v>1123802</v>
          </cell>
        </row>
        <row r="1752">
          <cell r="B1752" t="str">
            <v>118768-053-021215</v>
          </cell>
        </row>
        <row r="1753">
          <cell r="B1753" t="str">
            <v>14785-053-220119</v>
          </cell>
        </row>
        <row r="1754">
          <cell r="B1754" t="str">
            <v>0071-CDFJ-15-2005</v>
          </cell>
        </row>
        <row r="1755">
          <cell r="B1755" t="str">
            <v>18683-053-111016</v>
          </cell>
        </row>
        <row r="1756">
          <cell r="B1756" t="str">
            <v>19681-053-230920</v>
          </cell>
        </row>
        <row r="1757">
          <cell r="B1757" t="str">
            <v>218-113-150118</v>
          </cell>
        </row>
        <row r="1758">
          <cell r="B1758" t="str">
            <v>0006-CDFJ-15-2006</v>
          </cell>
        </row>
        <row r="1759">
          <cell r="B1759" t="str">
            <v>44621-053-250523</v>
          </cell>
        </row>
        <row r="1760">
          <cell r="B1760" t="str">
            <v>61934-053-070823</v>
          </cell>
        </row>
        <row r="1761">
          <cell r="B1761" t="str">
            <v>1048-112-060115</v>
          </cell>
        </row>
        <row r="1762">
          <cell r="B1762" t="str">
            <v>108889-112-230916</v>
          </cell>
        </row>
        <row r="1763">
          <cell r="B1763" t="str">
            <v>119405-112-050717</v>
          </cell>
        </row>
        <row r="1764">
          <cell r="B1764" t="str">
            <v>125922-112-170417</v>
          </cell>
        </row>
        <row r="1765">
          <cell r="B1765" t="str">
            <v>126836-112-230517</v>
          </cell>
        </row>
        <row r="1766">
          <cell r="B1766" t="str">
            <v>135199-112-260318</v>
          </cell>
        </row>
        <row r="1767">
          <cell r="B1767" t="str">
            <v>142931-112-020519</v>
          </cell>
        </row>
        <row r="1768">
          <cell r="B1768" t="str">
            <v>144676-112-210619</v>
          </cell>
        </row>
        <row r="1769">
          <cell r="B1769" t="str">
            <v>148177-112-121219</v>
          </cell>
        </row>
        <row r="1770">
          <cell r="B1770" t="str">
            <v>148920-112-170220</v>
          </cell>
        </row>
        <row r="1771">
          <cell r="B1771" t="str">
            <v>0041-CDFJ-15-2009</v>
          </cell>
        </row>
        <row r="1772">
          <cell r="B1772" t="str">
            <v>164116-112-110822</v>
          </cell>
        </row>
        <row r="1773">
          <cell r="B1773" t="str">
            <v>168054-112-300623</v>
          </cell>
        </row>
        <row r="1774">
          <cell r="B1774" t="str">
            <v>19428-112-030820</v>
          </cell>
        </row>
        <row r="1775">
          <cell r="B1775" t="str">
            <v>223-112-041018</v>
          </cell>
        </row>
        <row r="1776">
          <cell r="B1776" t="str">
            <v>364-112-221013</v>
          </cell>
        </row>
        <row r="1777">
          <cell r="B1777" t="str">
            <v>0005-CDFJ-15-2010</v>
          </cell>
        </row>
        <row r="1778">
          <cell r="B1778" t="str">
            <v>490-112-230712</v>
          </cell>
        </row>
        <row r="1779">
          <cell r="B1779" t="str">
            <v>63909-112-050719</v>
          </cell>
        </row>
        <row r="1780">
          <cell r="B1780" t="str">
            <v>0004-CDFJ-07-2008</v>
          </cell>
        </row>
        <row r="1781">
          <cell r="B1781" t="str">
            <v>736-112-070912</v>
          </cell>
        </row>
        <row r="1782">
          <cell r="B1782" t="str">
            <v>82819-112-200323</v>
          </cell>
        </row>
        <row r="1783">
          <cell r="B1783" t="str">
            <v>83-112-271114</v>
          </cell>
        </row>
        <row r="1784">
          <cell r="B1784" t="str">
            <v>0008-CDFJ-07-2009</v>
          </cell>
        </row>
        <row r="1785">
          <cell r="B1785" t="str">
            <v>83838-112-060920</v>
          </cell>
        </row>
        <row r="1786">
          <cell r="B1786" t="str">
            <v>89629-112-220719</v>
          </cell>
        </row>
        <row r="1787">
          <cell r="B1787" t="str">
            <v>0004-CDFJ-15-2010</v>
          </cell>
        </row>
        <row r="1788">
          <cell r="B1788" t="str">
            <v>93802-112-160216</v>
          </cell>
        </row>
        <row r="1789">
          <cell r="B1789" t="str">
            <v>95182-112-101012</v>
          </cell>
        </row>
        <row r="1790">
          <cell r="B1790" t="str">
            <v>95226-112-210512</v>
          </cell>
        </row>
        <row r="1791">
          <cell r="B1791" t="str">
            <v>95703-112-120418</v>
          </cell>
        </row>
        <row r="1792">
          <cell r="B1792" t="str">
            <v>98322-112-301012</v>
          </cell>
        </row>
        <row r="1793">
          <cell r="B1793" t="str">
            <v>131720-114-150917</v>
          </cell>
        </row>
        <row r="1794">
          <cell r="B1794" t="str">
            <v>140061-114-140323</v>
          </cell>
        </row>
        <row r="1795">
          <cell r="B1795" t="str">
            <v>16447-114-111219</v>
          </cell>
        </row>
        <row r="1796">
          <cell r="B1796" t="str">
            <v>166271-114-020623</v>
          </cell>
        </row>
        <row r="1797">
          <cell r="B1797" t="str">
            <v>38741-114-250123</v>
          </cell>
        </row>
        <row r="1798">
          <cell r="B1798" t="str">
            <v>39370-114-120515</v>
          </cell>
        </row>
        <row r="1799">
          <cell r="B1799" t="str">
            <v>43749-114-171115</v>
          </cell>
        </row>
        <row r="1800">
          <cell r="B1800" t="str">
            <v>653-114-110920</v>
          </cell>
        </row>
        <row r="1801">
          <cell r="B1801" t="str">
            <v>92694-114-040122</v>
          </cell>
        </row>
        <row r="1802">
          <cell r="B1802" t="str">
            <v>96636-114-271222</v>
          </cell>
        </row>
        <row r="1803">
          <cell r="B1803" t="str">
            <v>100217-115-150413</v>
          </cell>
        </row>
        <row r="1804">
          <cell r="B1804" t="str">
            <v>100726-115-040613</v>
          </cell>
        </row>
        <row r="1805">
          <cell r="B1805" t="str">
            <v>103960-115-141223</v>
          </cell>
        </row>
        <row r="1806">
          <cell r="B1806" t="str">
            <v>104503-115-300813</v>
          </cell>
        </row>
        <row r="1807">
          <cell r="B1807" t="str">
            <v>112374-115-171116</v>
          </cell>
        </row>
        <row r="1808">
          <cell r="B1808" t="str">
            <v>114260-115-160415</v>
          </cell>
        </row>
        <row r="1809">
          <cell r="B1809" t="str">
            <v>119292-115-260116</v>
          </cell>
        </row>
        <row r="1810">
          <cell r="B1810" t="str">
            <v>120187-115-170616</v>
          </cell>
        </row>
        <row r="1811">
          <cell r="B1811" t="str">
            <v>121846-115-251020</v>
          </cell>
        </row>
        <row r="1812">
          <cell r="B1812" t="str">
            <v>140874-115-150219</v>
          </cell>
        </row>
        <row r="1813">
          <cell r="B1813" t="str">
            <v>141209-115-060120</v>
          </cell>
        </row>
        <row r="1814">
          <cell r="B1814" t="str">
            <v>154521-115-060421</v>
          </cell>
        </row>
        <row r="1815">
          <cell r="B1815" t="str">
            <v>157480-115-300921</v>
          </cell>
        </row>
        <row r="1816">
          <cell r="B1816" t="str">
            <v>0013-CDFJ-07-2009</v>
          </cell>
        </row>
        <row r="1817">
          <cell r="B1817" t="str">
            <v>0032-CDFJ-15-2009</v>
          </cell>
        </row>
        <row r="1818">
          <cell r="B1818" t="str">
            <v>0002-CDFJ-07-2007</v>
          </cell>
        </row>
        <row r="1819">
          <cell r="B1819" t="str">
            <v>61151-115-100712</v>
          </cell>
        </row>
        <row r="1820">
          <cell r="B1820" t="str">
            <v>62014-115-160820</v>
          </cell>
        </row>
        <row r="1821">
          <cell r="B1821" t="str">
            <v>0013-CDFJ-15-2008</v>
          </cell>
        </row>
        <row r="1822">
          <cell r="B1822" t="str">
            <v>0029-CDFJ-15-2008</v>
          </cell>
        </row>
        <row r="1823">
          <cell r="B1823" t="str">
            <v>0027-CDFJ-15-2008</v>
          </cell>
        </row>
        <row r="1824">
          <cell r="B1824" t="str">
            <v>0006-CDFJ-07-2008</v>
          </cell>
        </row>
        <row r="1825">
          <cell r="B1825" t="str">
            <v>0048-CDFJ-15-2008</v>
          </cell>
        </row>
        <row r="1826">
          <cell r="B1826" t="str">
            <v>0005-CDFJ-15-2009</v>
          </cell>
        </row>
        <row r="1827">
          <cell r="B1827" t="str">
            <v>0003-CDFJ-15-2009</v>
          </cell>
        </row>
        <row r="1828">
          <cell r="B1828" t="str">
            <v>0030-CDFJ-15-2009</v>
          </cell>
        </row>
        <row r="1829">
          <cell r="B1829" t="str">
            <v>83185-115-040419</v>
          </cell>
        </row>
        <row r="1830">
          <cell r="B1830" t="str">
            <v>83186-115-040613</v>
          </cell>
        </row>
        <row r="1831">
          <cell r="B1831" t="str">
            <v>84110-115-110712</v>
          </cell>
        </row>
        <row r="1832">
          <cell r="B1832" t="str">
            <v>0045-CDFJ-15-2009</v>
          </cell>
        </row>
        <row r="1833">
          <cell r="B1833" t="str">
            <v>85240-115-241115</v>
          </cell>
        </row>
        <row r="1834">
          <cell r="B1834" t="str">
            <v>0006-CDFJ-15-2010</v>
          </cell>
        </row>
        <row r="1835">
          <cell r="B1835" t="str">
            <v>86529-115-160612</v>
          </cell>
        </row>
        <row r="1836">
          <cell r="B1836" t="str">
            <v>89973-115-2011</v>
          </cell>
        </row>
        <row r="1837">
          <cell r="B1837" t="str">
            <v>91031-115-261218</v>
          </cell>
        </row>
        <row r="1838">
          <cell r="B1838" t="str">
            <v>91055-115-170212</v>
          </cell>
        </row>
        <row r="1839">
          <cell r="B1839" t="str">
            <v>91647-115-160818</v>
          </cell>
        </row>
        <row r="1840">
          <cell r="B1840" t="str">
            <v>91851-115-100812</v>
          </cell>
        </row>
        <row r="1841">
          <cell r="B1841" t="str">
            <v>94389-115-270312</v>
          </cell>
        </row>
        <row r="1842">
          <cell r="B1842" t="str">
            <v>94449-115-211111</v>
          </cell>
        </row>
        <row r="1843">
          <cell r="B1843" t="str">
            <v>94460-115-091211</v>
          </cell>
        </row>
        <row r="1844">
          <cell r="B1844" t="str">
            <v>95092-115-230212</v>
          </cell>
        </row>
        <row r="1845">
          <cell r="B1845" t="str">
            <v>95586-115-160612</v>
          </cell>
        </row>
        <row r="1846">
          <cell r="B1846" t="str">
            <v>96538-115-260512</v>
          </cell>
        </row>
        <row r="1847">
          <cell r="B1847" t="str">
            <v>97538-115-060812</v>
          </cell>
        </row>
        <row r="1848">
          <cell r="B1848" t="str">
            <v>97555-115-180912</v>
          </cell>
        </row>
        <row r="1849">
          <cell r="B1849" t="str">
            <v>97673-115-200912</v>
          </cell>
        </row>
        <row r="1850">
          <cell r="B1850" t="str">
            <v>97675-115-011217</v>
          </cell>
        </row>
        <row r="1851">
          <cell r="B1851" t="str">
            <v>98054-115-250313</v>
          </cell>
        </row>
        <row r="1852">
          <cell r="B1852" t="str">
            <v>98201-115-041121</v>
          </cell>
        </row>
        <row r="1853">
          <cell r="B1853" t="str">
            <v>116228-116-070715</v>
          </cell>
        </row>
        <row r="1854">
          <cell r="B1854" t="str">
            <v>116292-116-160518</v>
          </cell>
        </row>
        <row r="1855">
          <cell r="B1855" t="str">
            <v>116345-116-100715</v>
          </cell>
        </row>
        <row r="1856">
          <cell r="B1856" t="str">
            <v>116347-116-100715</v>
          </cell>
        </row>
        <row r="1857">
          <cell r="B1857" t="str">
            <v>116371-116-230715</v>
          </cell>
        </row>
        <row r="1858">
          <cell r="B1858" t="str">
            <v>116372-116-120715</v>
          </cell>
        </row>
        <row r="1859">
          <cell r="B1859" t="str">
            <v>116424-116-250815</v>
          </cell>
        </row>
        <row r="1860">
          <cell r="B1860" t="str">
            <v>116427-116-250815</v>
          </cell>
        </row>
        <row r="1861">
          <cell r="B1861" t="str">
            <v>116428-116-260815</v>
          </cell>
        </row>
        <row r="1862">
          <cell r="B1862" t="str">
            <v>116696-116-060815</v>
          </cell>
        </row>
        <row r="1863">
          <cell r="B1863" t="str">
            <v>116806-116-060815</v>
          </cell>
        </row>
        <row r="1864">
          <cell r="B1864" t="str">
            <v>116868-116-130618</v>
          </cell>
        </row>
        <row r="1865">
          <cell r="B1865" t="str">
            <v>116931-116-230815</v>
          </cell>
        </row>
        <row r="1866">
          <cell r="B1866" t="str">
            <v>117046-116-210815</v>
          </cell>
        </row>
        <row r="1867">
          <cell r="B1867" t="str">
            <v>117240-116-080915</v>
          </cell>
        </row>
        <row r="1868">
          <cell r="B1868" t="str">
            <v>117310-116-100915</v>
          </cell>
        </row>
        <row r="1869">
          <cell r="B1869" t="str">
            <v>118048-116-280819</v>
          </cell>
        </row>
        <row r="1870">
          <cell r="B1870" t="str">
            <v>119081-116-201215</v>
          </cell>
        </row>
        <row r="1871">
          <cell r="B1871" t="str">
            <v>121178-116-060516</v>
          </cell>
        </row>
        <row r="1872">
          <cell r="B1872" t="str">
            <v>121261-116-070516</v>
          </cell>
        </row>
        <row r="1873">
          <cell r="B1873" t="str">
            <v>121275-116-160516</v>
          </cell>
        </row>
        <row r="1874">
          <cell r="B1874" t="str">
            <v>121289-116-090516</v>
          </cell>
        </row>
        <row r="1875">
          <cell r="B1875" t="str">
            <v>121526-116-190516</v>
          </cell>
        </row>
        <row r="1876">
          <cell r="B1876" t="str">
            <v>122239-116-270616</v>
          </cell>
        </row>
        <row r="1877">
          <cell r="B1877" t="str">
            <v>122251-116-040817</v>
          </cell>
        </row>
        <row r="1878">
          <cell r="B1878" t="str">
            <v>122336-116-050716</v>
          </cell>
        </row>
        <row r="1879">
          <cell r="B1879" t="str">
            <v>122337-116-270616</v>
          </cell>
        </row>
        <row r="1880">
          <cell r="B1880" t="str">
            <v>122338-116-250616</v>
          </cell>
        </row>
        <row r="1881">
          <cell r="B1881" t="str">
            <v>122339-116-270616</v>
          </cell>
        </row>
        <row r="1882">
          <cell r="B1882" t="str">
            <v>122340-116-270616</v>
          </cell>
        </row>
        <row r="1883">
          <cell r="B1883" t="str">
            <v>122341-116-270616</v>
          </cell>
        </row>
        <row r="1884">
          <cell r="B1884" t="str">
            <v>122384-116-280616</v>
          </cell>
        </row>
        <row r="1885">
          <cell r="B1885" t="str">
            <v>122387-116-300616</v>
          </cell>
        </row>
        <row r="1886">
          <cell r="B1886" t="str">
            <v>122445-116-010716</v>
          </cell>
        </row>
        <row r="1887">
          <cell r="B1887" t="str">
            <v>122514-116-010716</v>
          </cell>
        </row>
        <row r="1888">
          <cell r="B1888" t="str">
            <v>122656-116-120716</v>
          </cell>
        </row>
        <row r="1889">
          <cell r="B1889" t="str">
            <v>122657-116-130716</v>
          </cell>
        </row>
        <row r="1890">
          <cell r="B1890" t="str">
            <v>122673-116-090816</v>
          </cell>
        </row>
        <row r="1891">
          <cell r="B1891" t="str">
            <v>122680-116-130716</v>
          </cell>
        </row>
        <row r="1892">
          <cell r="B1892" t="str">
            <v>123060-116-090816</v>
          </cell>
        </row>
        <row r="1893">
          <cell r="B1893" t="str">
            <v>123067-116-110817</v>
          </cell>
        </row>
        <row r="1894">
          <cell r="B1894" t="str">
            <v>123085-116-120816</v>
          </cell>
        </row>
        <row r="1895">
          <cell r="B1895" t="str">
            <v>123207-116-140816</v>
          </cell>
        </row>
        <row r="1896">
          <cell r="B1896" t="str">
            <v>123724-116-070916</v>
          </cell>
        </row>
        <row r="1897">
          <cell r="B1897" t="str">
            <v>123816-116-140916</v>
          </cell>
        </row>
        <row r="1898">
          <cell r="B1898" t="str">
            <v>123913-116-170916</v>
          </cell>
        </row>
        <row r="1899">
          <cell r="B1899" t="str">
            <v>123915-116-181016</v>
          </cell>
        </row>
        <row r="1900">
          <cell r="B1900" t="str">
            <v>123967-116-260916</v>
          </cell>
        </row>
        <row r="1901">
          <cell r="B1901" t="str">
            <v>123995-116-230916</v>
          </cell>
        </row>
        <row r="1902">
          <cell r="B1902" t="str">
            <v>123996-116-290916</v>
          </cell>
        </row>
        <row r="1903">
          <cell r="B1903" t="str">
            <v>124323-116-160120</v>
          </cell>
        </row>
        <row r="1904">
          <cell r="B1904" t="str">
            <v>124324-116-101016</v>
          </cell>
        </row>
        <row r="1905">
          <cell r="B1905" t="str">
            <v>124325-116-101016</v>
          </cell>
        </row>
        <row r="1906">
          <cell r="B1906" t="str">
            <v>124326-116-141016</v>
          </cell>
        </row>
        <row r="1907">
          <cell r="B1907" t="str">
            <v>124327-116-121016</v>
          </cell>
        </row>
        <row r="1908">
          <cell r="B1908" t="str">
            <v>124328-116-111016</v>
          </cell>
        </row>
        <row r="1909">
          <cell r="B1909" t="str">
            <v>124329-116-101016</v>
          </cell>
        </row>
        <row r="1910">
          <cell r="B1910" t="str">
            <v>124330-116-141016</v>
          </cell>
        </row>
        <row r="1911">
          <cell r="B1911" t="str">
            <v>124979-116-191116</v>
          </cell>
        </row>
        <row r="1912">
          <cell r="B1912" t="str">
            <v>125027-116-170323</v>
          </cell>
        </row>
        <row r="1913">
          <cell r="B1913" t="str">
            <v>125694-116-030817</v>
          </cell>
        </row>
        <row r="1914">
          <cell r="B1914" t="str">
            <v>126018-116-290517</v>
          </cell>
        </row>
        <row r="1915">
          <cell r="B1915" t="str">
            <v>126019-116-290517</v>
          </cell>
        </row>
        <row r="1916">
          <cell r="B1916" t="str">
            <v>126020-116-240517</v>
          </cell>
        </row>
        <row r="1917">
          <cell r="B1917" t="str">
            <v>126021-116-260517</v>
          </cell>
        </row>
        <row r="1918">
          <cell r="B1918" t="str">
            <v>126022-116-290517</v>
          </cell>
        </row>
        <row r="1919">
          <cell r="B1919" t="str">
            <v>126350-116-170417</v>
          </cell>
        </row>
        <row r="1920">
          <cell r="B1920" t="str">
            <v>128085-116-080920</v>
          </cell>
        </row>
        <row r="1921">
          <cell r="B1921" t="str">
            <v>131641-116-080917</v>
          </cell>
        </row>
        <row r="1922">
          <cell r="B1922" t="str">
            <v>131644-116-080917</v>
          </cell>
        </row>
        <row r="1923">
          <cell r="B1923" t="str">
            <v>132608-116-031117</v>
          </cell>
        </row>
        <row r="1924">
          <cell r="B1924" t="str">
            <v>133972-116-160118</v>
          </cell>
        </row>
        <row r="1925">
          <cell r="B1925" t="str">
            <v>133974-116-160118</v>
          </cell>
        </row>
        <row r="1926">
          <cell r="B1926" t="str">
            <v>133975-116-170118</v>
          </cell>
        </row>
        <row r="1927">
          <cell r="B1927" t="str">
            <v>13399-116-170118</v>
          </cell>
        </row>
        <row r="1928">
          <cell r="B1928" t="str">
            <v>133998-116-170118</v>
          </cell>
        </row>
        <row r="1929">
          <cell r="B1929" t="str">
            <v>134376-116-120218</v>
          </cell>
        </row>
        <row r="1930">
          <cell r="B1930" t="str">
            <v>134427-116-310518</v>
          </cell>
        </row>
        <row r="1931">
          <cell r="B1931" t="str">
            <v>134960-116-180318</v>
          </cell>
        </row>
        <row r="1932">
          <cell r="B1932" t="str">
            <v>135318-116-310318</v>
          </cell>
        </row>
        <row r="1933">
          <cell r="B1933" t="str">
            <v>136311-116-061120</v>
          </cell>
        </row>
        <row r="1934">
          <cell r="B1934" t="str">
            <v>136819-116-140618</v>
          </cell>
        </row>
        <row r="1935">
          <cell r="B1935" t="str">
            <v>136820-116-140618</v>
          </cell>
        </row>
        <row r="1936">
          <cell r="B1936" t="str">
            <v>137897-116-060818</v>
          </cell>
        </row>
        <row r="1937">
          <cell r="B1937" t="str">
            <v>138292-116-270818</v>
          </cell>
        </row>
        <row r="1938">
          <cell r="B1938" t="str">
            <v>138337-116-310818</v>
          </cell>
        </row>
        <row r="1939">
          <cell r="B1939" t="str">
            <v>138651-116-160918</v>
          </cell>
        </row>
        <row r="1940">
          <cell r="B1940" t="str">
            <v>138652-116-160918</v>
          </cell>
        </row>
        <row r="1941">
          <cell r="B1941" t="str">
            <v>138758-116-240918</v>
          </cell>
        </row>
        <row r="1942">
          <cell r="B1942" t="str">
            <v>140660-116-160119</v>
          </cell>
        </row>
        <row r="1943">
          <cell r="B1943" t="str">
            <v>142286-116-290319</v>
          </cell>
        </row>
        <row r="1944">
          <cell r="B1944" t="str">
            <v>142297-116-280319</v>
          </cell>
        </row>
        <row r="1945">
          <cell r="B1945" t="str">
            <v>142531-116-090419</v>
          </cell>
        </row>
        <row r="1946">
          <cell r="B1946" t="str">
            <v>142801-116-270419</v>
          </cell>
        </row>
        <row r="1947">
          <cell r="B1947" t="str">
            <v>143030-116-200721</v>
          </cell>
        </row>
        <row r="1948">
          <cell r="B1948" t="str">
            <v>143031-116-090519</v>
          </cell>
        </row>
        <row r="1949">
          <cell r="B1949" t="str">
            <v>143043-116-090519</v>
          </cell>
        </row>
        <row r="1950">
          <cell r="B1950" t="str">
            <v>144224-116-270519</v>
          </cell>
        </row>
        <row r="1951">
          <cell r="B1951" t="str">
            <v>144440-116-180619</v>
          </cell>
        </row>
        <row r="1952">
          <cell r="B1952" t="str">
            <v>144607-116-130619</v>
          </cell>
        </row>
        <row r="1953">
          <cell r="B1953" t="str">
            <v>144811-116-230619</v>
          </cell>
        </row>
        <row r="1954">
          <cell r="B1954" t="str">
            <v>145295-116-210719</v>
          </cell>
        </row>
        <row r="1955">
          <cell r="B1955" t="str">
            <v>145297-116-210719</v>
          </cell>
        </row>
        <row r="1956">
          <cell r="B1956" t="str">
            <v>145426-116-230719</v>
          </cell>
        </row>
        <row r="1957">
          <cell r="B1957" t="str">
            <v>145447-116-230719</v>
          </cell>
        </row>
        <row r="1958">
          <cell r="B1958" t="str">
            <v>145460-116-300719</v>
          </cell>
        </row>
        <row r="1959">
          <cell r="B1959" t="str">
            <v>145692-116-080819</v>
          </cell>
        </row>
        <row r="1960">
          <cell r="B1960" t="str">
            <v>146315-116-040919</v>
          </cell>
        </row>
        <row r="1961">
          <cell r="B1961" t="str">
            <v>146839-116-011019</v>
          </cell>
        </row>
        <row r="1962">
          <cell r="B1962" t="str">
            <v>148101-116-021219</v>
          </cell>
        </row>
        <row r="1963">
          <cell r="B1963" t="str">
            <v>148172-116-061219</v>
          </cell>
        </row>
        <row r="1964">
          <cell r="B1964" t="str">
            <v>148173-116-291219</v>
          </cell>
        </row>
        <row r="1965">
          <cell r="B1965" t="str">
            <v>149271-116-210220</v>
          </cell>
        </row>
        <row r="1966">
          <cell r="B1966" t="str">
            <v>149399-116-010320</v>
          </cell>
        </row>
        <row r="1967">
          <cell r="B1967" t="str">
            <v>149458-116-090320</v>
          </cell>
        </row>
        <row r="1968">
          <cell r="B1968" t="str">
            <v>150445-116-110820</v>
          </cell>
        </row>
        <row r="1969">
          <cell r="B1969" t="str">
            <v>150460-116-180820</v>
          </cell>
        </row>
        <row r="1970">
          <cell r="B1970" t="str">
            <v>150720-116-230820</v>
          </cell>
        </row>
        <row r="1971">
          <cell r="B1971" t="str">
            <v>150751-116-230820</v>
          </cell>
        </row>
        <row r="1972">
          <cell r="B1972" t="str">
            <v>150791-116-280820</v>
          </cell>
        </row>
        <row r="1973">
          <cell r="B1973" t="str">
            <v>150941-116-040920</v>
          </cell>
        </row>
        <row r="1974">
          <cell r="B1974" t="str">
            <v>151091-116-150221</v>
          </cell>
        </row>
        <row r="1975">
          <cell r="B1975" t="str">
            <v>151141-116-100920</v>
          </cell>
        </row>
        <row r="1976">
          <cell r="B1976" t="str">
            <v>151393-116-220920</v>
          </cell>
        </row>
        <row r="1977">
          <cell r="B1977" t="str">
            <v>151591-116-021020</v>
          </cell>
        </row>
        <row r="1978">
          <cell r="B1978" t="str">
            <v>151860-116-141020</v>
          </cell>
        </row>
        <row r="1979">
          <cell r="B1979" t="str">
            <v>152019-116-211020</v>
          </cell>
        </row>
        <row r="1980">
          <cell r="B1980" t="str">
            <v>152107-116-271020</v>
          </cell>
        </row>
        <row r="1981">
          <cell r="B1981" t="str">
            <v>152192-116-291020</v>
          </cell>
        </row>
        <row r="1982">
          <cell r="B1982" t="str">
            <v>152344-116-061120</v>
          </cell>
        </row>
        <row r="1983">
          <cell r="B1983" t="str">
            <v>152381-116-041120</v>
          </cell>
        </row>
        <row r="1984">
          <cell r="B1984" t="str">
            <v>152423-116-061120</v>
          </cell>
        </row>
        <row r="1985">
          <cell r="B1985" t="str">
            <v>152470-116-061120</v>
          </cell>
        </row>
        <row r="1986">
          <cell r="B1986" t="str">
            <v>152513-116-101120</v>
          </cell>
        </row>
        <row r="1987">
          <cell r="B1987" t="str">
            <v>152563-116-101120</v>
          </cell>
        </row>
        <row r="1988">
          <cell r="B1988" t="str">
            <v>152567-116-101120</v>
          </cell>
        </row>
        <row r="1989">
          <cell r="B1989" t="str">
            <v>152791-116-211120</v>
          </cell>
        </row>
        <row r="1990">
          <cell r="B1990" t="str">
            <v>152851-116-211120</v>
          </cell>
        </row>
        <row r="1991">
          <cell r="B1991" t="str">
            <v>152857-116-211120</v>
          </cell>
        </row>
        <row r="1992">
          <cell r="B1992" t="str">
            <v>152861-116-211120</v>
          </cell>
        </row>
        <row r="1993">
          <cell r="B1993" t="str">
            <v>152936-116-271120</v>
          </cell>
        </row>
        <row r="1994">
          <cell r="B1994" t="str">
            <v>152937-116-271120</v>
          </cell>
        </row>
        <row r="1995">
          <cell r="B1995" t="str">
            <v>152942-116-271120</v>
          </cell>
        </row>
        <row r="1996">
          <cell r="B1996" t="str">
            <v>152974-116-021220</v>
          </cell>
        </row>
        <row r="1997">
          <cell r="B1997" t="str">
            <v>153149-116-041220</v>
          </cell>
        </row>
        <row r="1998">
          <cell r="B1998" t="str">
            <v>153189-116-041220</v>
          </cell>
        </row>
        <row r="1999">
          <cell r="B1999" t="str">
            <v>153217-116-081220</v>
          </cell>
        </row>
        <row r="2000">
          <cell r="B2000" t="str">
            <v>153252-116-111220</v>
          </cell>
        </row>
        <row r="2001">
          <cell r="B2001" t="str">
            <v>153264-116-111220</v>
          </cell>
        </row>
        <row r="2002">
          <cell r="B2002" t="str">
            <v>153294-116-131220</v>
          </cell>
        </row>
        <row r="2003">
          <cell r="B2003" t="str">
            <v>153296-116-131220</v>
          </cell>
        </row>
        <row r="2004">
          <cell r="B2004" t="str">
            <v>153307-116-131220</v>
          </cell>
        </row>
        <row r="2005">
          <cell r="B2005" t="str">
            <v>153340-116-131220</v>
          </cell>
        </row>
        <row r="2006">
          <cell r="B2006" t="str">
            <v>153347-116-131220</v>
          </cell>
        </row>
        <row r="2007">
          <cell r="B2007" t="str">
            <v>153364-116-131220</v>
          </cell>
        </row>
        <row r="2008">
          <cell r="B2008" t="str">
            <v>153468-116-230121</v>
          </cell>
        </row>
        <row r="2009">
          <cell r="B2009" t="str">
            <v>153493-116-230121</v>
          </cell>
        </row>
        <row r="2010">
          <cell r="B2010" t="str">
            <v>153495-116-260121</v>
          </cell>
        </row>
        <row r="2011">
          <cell r="B2011" t="str">
            <v>153497-116-280121</v>
          </cell>
        </row>
        <row r="2012">
          <cell r="B2012" t="str">
            <v>153500-116-231220</v>
          </cell>
        </row>
        <row r="2013">
          <cell r="B2013" t="str">
            <v>153501-116-231220</v>
          </cell>
        </row>
        <row r="2014">
          <cell r="B2014" t="str">
            <v>153504-116-231220</v>
          </cell>
        </row>
        <row r="2015">
          <cell r="B2015" t="str">
            <v>153536-116-231220</v>
          </cell>
        </row>
        <row r="2016">
          <cell r="B2016" t="str">
            <v>153537-116-230121</v>
          </cell>
        </row>
        <row r="2017">
          <cell r="B2017" t="str">
            <v>153584-116-230121</v>
          </cell>
        </row>
        <row r="2018">
          <cell r="B2018" t="str">
            <v>153585-116-230121</v>
          </cell>
        </row>
        <row r="2019">
          <cell r="B2019" t="str">
            <v>153588-116-230121</v>
          </cell>
        </row>
        <row r="2020">
          <cell r="B2020" t="str">
            <v>153590-116-230121</v>
          </cell>
        </row>
        <row r="2021">
          <cell r="B2021" t="str">
            <v>153591-116-230121</v>
          </cell>
        </row>
        <row r="2022">
          <cell r="B2022" t="str">
            <v>153594-116-240121</v>
          </cell>
        </row>
        <row r="2023">
          <cell r="B2023" t="str">
            <v>153595-116-240121</v>
          </cell>
        </row>
        <row r="2024">
          <cell r="B2024" t="str">
            <v>153623-116-250121</v>
          </cell>
        </row>
        <row r="2025">
          <cell r="B2025" t="str">
            <v>153624-116-070221</v>
          </cell>
        </row>
        <row r="2026">
          <cell r="B2026" t="str">
            <v>153631-116-300121</v>
          </cell>
        </row>
        <row r="2027">
          <cell r="B2027" t="str">
            <v>153632-116-260121</v>
          </cell>
        </row>
        <row r="2028">
          <cell r="B2028" t="str">
            <v>153633-116-280121</v>
          </cell>
        </row>
        <row r="2029">
          <cell r="B2029" t="str">
            <v>153639-116-230121</v>
          </cell>
        </row>
        <row r="2030">
          <cell r="B2030" t="str">
            <v>153641-116-100221</v>
          </cell>
        </row>
        <row r="2031">
          <cell r="B2031" t="str">
            <v>153642-116-280121</v>
          </cell>
        </row>
        <row r="2032">
          <cell r="B2032" t="str">
            <v>153644-116-240121</v>
          </cell>
        </row>
        <row r="2033">
          <cell r="B2033" t="str">
            <v>153661-116-250121</v>
          </cell>
        </row>
        <row r="2034">
          <cell r="B2034" t="str">
            <v>153662-116-240121</v>
          </cell>
        </row>
        <row r="2035">
          <cell r="B2035" t="str">
            <v>153791-116-240121</v>
          </cell>
        </row>
        <row r="2036">
          <cell r="B2036" t="str">
            <v>153832-116-010221</v>
          </cell>
        </row>
        <row r="2037">
          <cell r="B2037" t="str">
            <v>153921-116-280121</v>
          </cell>
        </row>
        <row r="2038">
          <cell r="B2038" t="str">
            <v>153922-116-010221</v>
          </cell>
        </row>
        <row r="2039">
          <cell r="B2039" t="str">
            <v>153923-116-010221</v>
          </cell>
        </row>
        <row r="2040">
          <cell r="B2040" t="str">
            <v>153924-116-300121</v>
          </cell>
        </row>
        <row r="2041">
          <cell r="B2041" t="str">
            <v>153962-116-300121</v>
          </cell>
        </row>
        <row r="2042">
          <cell r="B2042" t="str">
            <v>154289-116-070321</v>
          </cell>
        </row>
        <row r="2043">
          <cell r="B2043" t="str">
            <v>154659-116-270221</v>
          </cell>
        </row>
        <row r="2044">
          <cell r="B2044" t="str">
            <v>154897-116-110321</v>
          </cell>
        </row>
        <row r="2045">
          <cell r="B2045" t="str">
            <v>154900-116-110321</v>
          </cell>
        </row>
        <row r="2046">
          <cell r="B2046" t="str">
            <v>155035-116-180321</v>
          </cell>
        </row>
        <row r="2047">
          <cell r="B2047" t="str">
            <v>155036-116-180321</v>
          </cell>
        </row>
        <row r="2048">
          <cell r="B2048" t="str">
            <v>155048-116-100521</v>
          </cell>
        </row>
        <row r="2049">
          <cell r="B2049" t="str">
            <v>155050-116-100521</v>
          </cell>
        </row>
        <row r="2050">
          <cell r="B2050" t="str">
            <v>155103-116-210321</v>
          </cell>
        </row>
        <row r="2051">
          <cell r="B2051" t="str">
            <v>155189-116-180321</v>
          </cell>
        </row>
        <row r="2052">
          <cell r="B2052" t="str">
            <v>155190-116-180321</v>
          </cell>
        </row>
        <row r="2053">
          <cell r="B2053" t="str">
            <v>155197-116-190321</v>
          </cell>
        </row>
        <row r="2054">
          <cell r="B2054" t="str">
            <v>155269-116-260321</v>
          </cell>
        </row>
        <row r="2055">
          <cell r="B2055" t="str">
            <v>155357-116-260321</v>
          </cell>
        </row>
        <row r="2056">
          <cell r="B2056" t="str">
            <v>155551-116-280421</v>
          </cell>
        </row>
        <row r="2057">
          <cell r="B2057" t="str">
            <v>155582-116-210421</v>
          </cell>
        </row>
        <row r="2058">
          <cell r="B2058" t="str">
            <v>155661-116-230421</v>
          </cell>
        </row>
        <row r="2059">
          <cell r="B2059" t="str">
            <v>155664-116-230421</v>
          </cell>
        </row>
        <row r="2060">
          <cell r="B2060" t="str">
            <v>155666-116-280421</v>
          </cell>
        </row>
        <row r="2061">
          <cell r="B2061" t="str">
            <v>155677-116-230421</v>
          </cell>
        </row>
        <row r="2062">
          <cell r="B2062" t="str">
            <v>155678-116-150421</v>
          </cell>
        </row>
        <row r="2063">
          <cell r="B2063" t="str">
            <v>155684-116-250421</v>
          </cell>
        </row>
        <row r="2064">
          <cell r="B2064" t="str">
            <v>155716-116-210421</v>
          </cell>
        </row>
        <row r="2065">
          <cell r="B2065" t="str">
            <v>155773-116-280421</v>
          </cell>
        </row>
        <row r="2066">
          <cell r="B2066" t="str">
            <v>155774-116-290421</v>
          </cell>
        </row>
        <row r="2067">
          <cell r="B2067" t="str">
            <v>155795-116-030521</v>
          </cell>
        </row>
        <row r="2068">
          <cell r="B2068" t="str">
            <v>155800-116-130423</v>
          </cell>
        </row>
        <row r="2069">
          <cell r="B2069" t="str">
            <v>155801-116-240621</v>
          </cell>
        </row>
        <row r="2070">
          <cell r="B2070" t="str">
            <v>155802-116-280421</v>
          </cell>
        </row>
        <row r="2071">
          <cell r="B2071" t="str">
            <v>155848-116-300421</v>
          </cell>
        </row>
        <row r="2072">
          <cell r="B2072" t="str">
            <v>155853-116-290421</v>
          </cell>
        </row>
        <row r="2073">
          <cell r="B2073" t="str">
            <v>155891-116-290421</v>
          </cell>
        </row>
        <row r="2074">
          <cell r="B2074" t="str">
            <v>155902-116-110521</v>
          </cell>
        </row>
        <row r="2075">
          <cell r="B2075" t="str">
            <v>155959-116-100521</v>
          </cell>
        </row>
        <row r="2076">
          <cell r="B2076" t="str">
            <v>155961-116-030521</v>
          </cell>
        </row>
        <row r="2077">
          <cell r="B2077" t="str">
            <v>155965-116-290421</v>
          </cell>
        </row>
        <row r="2078">
          <cell r="B2078" t="str">
            <v>156136-116-100521</v>
          </cell>
        </row>
        <row r="2079">
          <cell r="B2079" t="str">
            <v>156137-116-110521</v>
          </cell>
        </row>
        <row r="2080">
          <cell r="B2080" t="str">
            <v>156195-116-110521</v>
          </cell>
        </row>
        <row r="2081">
          <cell r="B2081" t="str">
            <v>156201-116-240521</v>
          </cell>
        </row>
        <row r="2082">
          <cell r="B2082" t="str">
            <v>156202-116-140521</v>
          </cell>
        </row>
        <row r="2083">
          <cell r="B2083" t="str">
            <v>156203-116-240521</v>
          </cell>
        </row>
        <row r="2084">
          <cell r="B2084" t="str">
            <v>156272-116-120521</v>
          </cell>
        </row>
        <row r="2085">
          <cell r="B2085" t="str">
            <v>156380-116-310521</v>
          </cell>
        </row>
        <row r="2086">
          <cell r="B2086" t="str">
            <v>156405-116-250521</v>
          </cell>
        </row>
        <row r="2087">
          <cell r="B2087" t="str">
            <v>156422-116-240521</v>
          </cell>
        </row>
        <row r="2088">
          <cell r="B2088" t="str">
            <v>156423-116-250521</v>
          </cell>
        </row>
        <row r="2089">
          <cell r="B2089" t="str">
            <v>156425-116-150621</v>
          </cell>
        </row>
        <row r="2090">
          <cell r="B2090" t="str">
            <v>156427-116-240521</v>
          </cell>
        </row>
        <row r="2091">
          <cell r="B2091" t="str">
            <v>156476-116-310521</v>
          </cell>
        </row>
        <row r="2092">
          <cell r="B2092" t="str">
            <v>156560-116-310521</v>
          </cell>
        </row>
        <row r="2093">
          <cell r="B2093" t="str">
            <v>156713-116-150621</v>
          </cell>
        </row>
        <row r="2094">
          <cell r="B2094" t="str">
            <v>156759-116-250621</v>
          </cell>
        </row>
        <row r="2095">
          <cell r="B2095" t="str">
            <v>156760-116-160621</v>
          </cell>
        </row>
        <row r="2096">
          <cell r="B2096" t="str">
            <v>156761-116-160621</v>
          </cell>
        </row>
        <row r="2097">
          <cell r="B2097" t="str">
            <v>156807-116-250621</v>
          </cell>
        </row>
        <row r="2098">
          <cell r="B2098" t="str">
            <v>156822-116-270621</v>
          </cell>
        </row>
        <row r="2099">
          <cell r="B2099" t="str">
            <v>156843-116-250621</v>
          </cell>
        </row>
        <row r="2100">
          <cell r="B2100" t="str">
            <v>156858-116-250621</v>
          </cell>
        </row>
        <row r="2101">
          <cell r="B2101" t="str">
            <v>156891-116-250621</v>
          </cell>
        </row>
        <row r="2102">
          <cell r="B2102" t="str">
            <v>156900-116-270621</v>
          </cell>
        </row>
        <row r="2103">
          <cell r="B2103" t="str">
            <v>156903-116-270621</v>
          </cell>
        </row>
        <row r="2104">
          <cell r="B2104" t="str">
            <v>156984-116-250621</v>
          </cell>
        </row>
        <row r="2105">
          <cell r="B2105" t="str">
            <v>156989-116-250621</v>
          </cell>
        </row>
        <row r="2106">
          <cell r="B2106" t="str">
            <v>156991-116-010721</v>
          </cell>
        </row>
        <row r="2107">
          <cell r="B2107" t="str">
            <v>157036-116-010721</v>
          </cell>
        </row>
        <row r="2108">
          <cell r="B2108" t="str">
            <v>157037-116-010721</v>
          </cell>
        </row>
        <row r="2109">
          <cell r="B2109" t="str">
            <v>157052-116-010721</v>
          </cell>
        </row>
        <row r="2110">
          <cell r="B2110" t="str">
            <v>157118-116-010721</v>
          </cell>
        </row>
        <row r="2111">
          <cell r="B2111" t="str">
            <v>157134-116-010721</v>
          </cell>
        </row>
        <row r="2112">
          <cell r="B2112" t="str">
            <v>157393-116-280721</v>
          </cell>
        </row>
        <row r="2113">
          <cell r="B2113" t="str">
            <v>157394-116-280721</v>
          </cell>
        </row>
        <row r="2114">
          <cell r="B2114" t="str">
            <v>157395-116-280721</v>
          </cell>
        </row>
        <row r="2115">
          <cell r="B2115" t="str">
            <v>157408-116-280721</v>
          </cell>
        </row>
        <row r="2116">
          <cell r="B2116" t="str">
            <v>157409-116-280721</v>
          </cell>
        </row>
        <row r="2117">
          <cell r="B2117" t="str">
            <v>157468-116-200721</v>
          </cell>
        </row>
        <row r="2118">
          <cell r="B2118" t="str">
            <v>157485-116-190721</v>
          </cell>
        </row>
        <row r="2119">
          <cell r="B2119" t="str">
            <v>157516-116-160821</v>
          </cell>
        </row>
        <row r="2120">
          <cell r="B2120" t="str">
            <v>157534-116-010821</v>
          </cell>
        </row>
        <row r="2121">
          <cell r="B2121" t="str">
            <v>157535-116-010821</v>
          </cell>
        </row>
        <row r="2122">
          <cell r="B2122" t="str">
            <v>157538-116-300721</v>
          </cell>
        </row>
        <row r="2123">
          <cell r="B2123" t="str">
            <v>157584-116-010821</v>
          </cell>
        </row>
        <row r="2124">
          <cell r="B2124" t="str">
            <v>157616-116-280721</v>
          </cell>
        </row>
        <row r="2125">
          <cell r="B2125" t="str">
            <v>157620-116-300721</v>
          </cell>
        </row>
        <row r="2126">
          <cell r="B2126" t="str">
            <v>157621-116-010821</v>
          </cell>
        </row>
        <row r="2127">
          <cell r="B2127" t="str">
            <v>157622-116-280721</v>
          </cell>
        </row>
        <row r="2128">
          <cell r="B2128" t="str">
            <v>157635-116-280721</v>
          </cell>
        </row>
        <row r="2129">
          <cell r="B2129" t="str">
            <v>157688-116-110821</v>
          </cell>
        </row>
        <row r="2130">
          <cell r="B2130" t="str">
            <v>157757-116-110821</v>
          </cell>
        </row>
        <row r="2131">
          <cell r="B2131" t="str">
            <v>157888-116-130821</v>
          </cell>
        </row>
        <row r="2132">
          <cell r="B2132" t="str">
            <v>157965-116-160821</v>
          </cell>
        </row>
        <row r="2133">
          <cell r="B2133" t="str">
            <v>157979-116-160821</v>
          </cell>
        </row>
        <row r="2134">
          <cell r="B2134" t="str">
            <v>157997-116-160821</v>
          </cell>
        </row>
        <row r="2135">
          <cell r="B2135" t="str">
            <v>158009-116-250821</v>
          </cell>
        </row>
        <row r="2136">
          <cell r="B2136" t="str">
            <v>158324-116-131021</v>
          </cell>
        </row>
        <row r="2137">
          <cell r="B2137" t="str">
            <v>158438-116-210921</v>
          </cell>
        </row>
        <row r="2138">
          <cell r="B2138" t="str">
            <v>158623-116-011121</v>
          </cell>
        </row>
        <row r="2139">
          <cell r="B2139" t="str">
            <v>158664-116-011121</v>
          </cell>
        </row>
        <row r="2140">
          <cell r="B2140" t="str">
            <v>158679-116-301021</v>
          </cell>
        </row>
        <row r="2141">
          <cell r="B2141" t="str">
            <v>158714-116-301021</v>
          </cell>
        </row>
        <row r="2142">
          <cell r="B2142" t="str">
            <v>158769-116-011121</v>
          </cell>
        </row>
        <row r="2143">
          <cell r="B2143" t="str">
            <v>158771-116-161021</v>
          </cell>
        </row>
        <row r="2144">
          <cell r="B2144" t="str">
            <v>158794-116-251021</v>
          </cell>
        </row>
        <row r="2145">
          <cell r="B2145" t="str">
            <v>158918-116-151121</v>
          </cell>
        </row>
        <row r="2146">
          <cell r="B2146" t="str">
            <v>158919-116-251021</v>
          </cell>
        </row>
        <row r="2147">
          <cell r="B2147" t="str">
            <v>158920-116-161021</v>
          </cell>
        </row>
        <row r="2148">
          <cell r="B2148" t="str">
            <v>159178-116-241121</v>
          </cell>
        </row>
        <row r="2149">
          <cell r="B2149" t="str">
            <v>159394-116-081221</v>
          </cell>
        </row>
        <row r="2150">
          <cell r="B2150" t="str">
            <v>159515-116-241121</v>
          </cell>
        </row>
        <row r="2151">
          <cell r="B2151" t="str">
            <v>159605-116-241121</v>
          </cell>
        </row>
        <row r="2152">
          <cell r="B2152" t="str">
            <v>159623-116-241121</v>
          </cell>
        </row>
        <row r="2153">
          <cell r="B2153" t="str">
            <v>159624-116-241121</v>
          </cell>
        </row>
        <row r="2154">
          <cell r="B2154" t="str">
            <v>159638-116-241121</v>
          </cell>
        </row>
        <row r="2155">
          <cell r="B2155" t="str">
            <v>159701-116-141221</v>
          </cell>
        </row>
        <row r="2156">
          <cell r="B2156" t="str">
            <v>159706-116-181221</v>
          </cell>
        </row>
        <row r="2157">
          <cell r="B2157" t="str">
            <v>159735-116-141221</v>
          </cell>
        </row>
        <row r="2158">
          <cell r="B2158" t="str">
            <v>159944-116-151221</v>
          </cell>
        </row>
        <row r="2159">
          <cell r="B2159" t="str">
            <v>160043-116-081221</v>
          </cell>
        </row>
        <row r="2160">
          <cell r="B2160" t="str">
            <v>160105-116-181221</v>
          </cell>
        </row>
        <row r="2161">
          <cell r="B2161" t="str">
            <v>160138-116-231221</v>
          </cell>
        </row>
        <row r="2162">
          <cell r="B2162" t="str">
            <v>160141-116-151221</v>
          </cell>
        </row>
        <row r="2163">
          <cell r="B2163" t="str">
            <v>160233-116-190122</v>
          </cell>
        </row>
        <row r="2164">
          <cell r="B2164" t="str">
            <v>160455-116-170122</v>
          </cell>
        </row>
        <row r="2165">
          <cell r="B2165" t="str">
            <v>161052-116-070222</v>
          </cell>
        </row>
        <row r="2166">
          <cell r="B2166" t="str">
            <v>161362-116-250222</v>
          </cell>
        </row>
        <row r="2167">
          <cell r="B2167" t="str">
            <v>161467-116-060322</v>
          </cell>
        </row>
        <row r="2168">
          <cell r="B2168" t="str">
            <v>161531-116-130322</v>
          </cell>
        </row>
        <row r="2169">
          <cell r="B2169" t="str">
            <v>161757-116-240322</v>
          </cell>
        </row>
        <row r="2170">
          <cell r="B2170" t="str">
            <v>162138-116-270422</v>
          </cell>
        </row>
        <row r="2171">
          <cell r="B2171" t="str">
            <v>162387-116-270522</v>
          </cell>
        </row>
        <row r="2172">
          <cell r="B2172" t="str">
            <v>162829-116-310522</v>
          </cell>
        </row>
        <row r="2173">
          <cell r="B2173" t="str">
            <v>163008-116-090622</v>
          </cell>
        </row>
        <row r="2174">
          <cell r="B2174" t="str">
            <v>163041-116-070622</v>
          </cell>
        </row>
        <row r="2175">
          <cell r="B2175" t="str">
            <v>163276-116-160622</v>
          </cell>
        </row>
        <row r="2176">
          <cell r="B2176" t="str">
            <v>163802-116-180722</v>
          </cell>
        </row>
        <row r="2177">
          <cell r="B2177" t="str">
            <v>164007-116-270722</v>
          </cell>
        </row>
        <row r="2178">
          <cell r="B2178" t="str">
            <v>164038-116-060822</v>
          </cell>
        </row>
        <row r="2179">
          <cell r="B2179" t="str">
            <v>164175-116-100822</v>
          </cell>
        </row>
        <row r="2180">
          <cell r="B2180" t="str">
            <v>164342-116-260822</v>
          </cell>
        </row>
        <row r="2181">
          <cell r="B2181" t="str">
            <v>164345-116-190922</v>
          </cell>
        </row>
        <row r="2182">
          <cell r="B2182" t="str">
            <v>164402-116-050922</v>
          </cell>
        </row>
        <row r="2183">
          <cell r="B2183" t="str">
            <v>164522-116-190922</v>
          </cell>
        </row>
        <row r="2184">
          <cell r="B2184" t="str">
            <v>164554-116-050922</v>
          </cell>
        </row>
        <row r="2185">
          <cell r="B2185" t="str">
            <v>164613-116-120922</v>
          </cell>
        </row>
        <row r="2186">
          <cell r="B2186" t="str">
            <v>164807-116-260922</v>
          </cell>
        </row>
        <row r="2187">
          <cell r="B2187" t="str">
            <v>164830-116-290922</v>
          </cell>
        </row>
        <row r="2188">
          <cell r="B2188" t="str">
            <v>165004-116-260922</v>
          </cell>
        </row>
        <row r="2189">
          <cell r="B2189" t="str">
            <v>165323-116-181022</v>
          </cell>
        </row>
        <row r="2190">
          <cell r="B2190" t="str">
            <v>165324-116-181022</v>
          </cell>
        </row>
        <row r="2191">
          <cell r="B2191" t="str">
            <v>165326-116-181022</v>
          </cell>
        </row>
        <row r="2192">
          <cell r="B2192" t="str">
            <v>166187-116-211222</v>
          </cell>
        </row>
        <row r="2193">
          <cell r="B2193" t="str">
            <v>167233-116-270323</v>
          </cell>
        </row>
        <row r="2194">
          <cell r="B2194" t="str">
            <v>167403-116-190323</v>
          </cell>
        </row>
        <row r="2195">
          <cell r="B2195" t="str">
            <v>167435-116-240323</v>
          </cell>
        </row>
        <row r="2196">
          <cell r="B2196" t="str">
            <v>167662-116-290323</v>
          </cell>
        </row>
        <row r="2197">
          <cell r="B2197" t="str">
            <v>167973-116-120523</v>
          </cell>
        </row>
        <row r="2198">
          <cell r="B2198" t="str">
            <v>167982-116-120523</v>
          </cell>
        </row>
        <row r="2199">
          <cell r="B2199" t="str">
            <v>168089-116-300423</v>
          </cell>
        </row>
        <row r="2200">
          <cell r="B2200" t="str">
            <v>168143-116-020523</v>
          </cell>
        </row>
        <row r="2201">
          <cell r="B2201" t="str">
            <v>168144-116-070523</v>
          </cell>
        </row>
        <row r="2202">
          <cell r="B2202" t="str">
            <v>168483-116-020623</v>
          </cell>
        </row>
        <row r="2203">
          <cell r="B2203" t="str">
            <v>168653-116-160623</v>
          </cell>
        </row>
        <row r="2204">
          <cell r="B2204" t="str">
            <v>169099-116-260723</v>
          </cell>
        </row>
        <row r="2205">
          <cell r="B2205" t="str">
            <v>169603-116-270723</v>
          </cell>
        </row>
        <row r="2206">
          <cell r="B2206" t="str">
            <v>169657-116-200823</v>
          </cell>
        </row>
        <row r="2207">
          <cell r="B2207" t="str">
            <v>170167-116-180923</v>
          </cell>
        </row>
        <row r="2208">
          <cell r="B2208" t="str">
            <v>170286-116-180923</v>
          </cell>
        </row>
        <row r="2209">
          <cell r="B2209" t="str">
            <v>171126-116-151123</v>
          </cell>
        </row>
        <row r="2210">
          <cell r="B2210" t="str">
            <v>171345-116-231123</v>
          </cell>
        </row>
        <row r="2211">
          <cell r="B2211" t="str">
            <v>171901-116-141223</v>
          </cell>
        </row>
        <row r="2212">
          <cell r="B2212" t="str">
            <v>172256-116-281223</v>
          </cell>
        </row>
        <row r="2213">
          <cell r="B2213" t="str">
            <v>137313-704-170822</v>
          </cell>
        </row>
        <row r="2214">
          <cell r="B2214" t="str">
            <v>144684-704-080823</v>
          </cell>
        </row>
        <row r="2215">
          <cell r="B2215" t="str">
            <v>144928-704-141223</v>
          </cell>
        </row>
        <row r="2216">
          <cell r="B2216" t="str">
            <v>147974-704-250923</v>
          </cell>
        </row>
        <row r="2217">
          <cell r="B2217" t="str">
            <v>155214-704-250223</v>
          </cell>
        </row>
        <row r="2218">
          <cell r="B2218" t="str">
            <v>161033-704-220323</v>
          </cell>
        </row>
        <row r="2219">
          <cell r="B2219" t="str">
            <v>163640-704-140223</v>
          </cell>
        </row>
        <row r="2220">
          <cell r="B2220" t="str">
            <v>164050-704-231123</v>
          </cell>
        </row>
        <row r="2221">
          <cell r="B2221" t="str">
            <v>164135-704-200922</v>
          </cell>
        </row>
        <row r="2222">
          <cell r="B2222" t="str">
            <v>164196-704-150822</v>
          </cell>
        </row>
        <row r="2223">
          <cell r="B2223" t="str">
            <v>164548-704-020223</v>
          </cell>
        </row>
        <row r="2224">
          <cell r="B2224" t="str">
            <v>164623-704-121122</v>
          </cell>
        </row>
        <row r="2225">
          <cell r="B2225" t="str">
            <v>164964-704-021122</v>
          </cell>
        </row>
        <row r="2226">
          <cell r="B2226" t="str">
            <v>165370-704-061122</v>
          </cell>
        </row>
        <row r="2227">
          <cell r="B2227" t="str">
            <v>165588-704-281222</v>
          </cell>
        </row>
        <row r="2228">
          <cell r="B2228" t="str">
            <v>165755-704-091123</v>
          </cell>
        </row>
        <row r="2229">
          <cell r="B2229" t="str">
            <v>166165-704-160323</v>
          </cell>
        </row>
        <row r="2230">
          <cell r="B2230" t="str">
            <v>166753-704-260123</v>
          </cell>
        </row>
        <row r="2231">
          <cell r="B2231" t="str">
            <v>167213-704-250923</v>
          </cell>
        </row>
        <row r="2232">
          <cell r="B2232" t="str">
            <v>167366-704-210523</v>
          </cell>
        </row>
        <row r="2233">
          <cell r="B2233" t="str">
            <v>167684-704-100523</v>
          </cell>
        </row>
        <row r="2234">
          <cell r="B2234" t="str">
            <v>167708-704-010623</v>
          </cell>
        </row>
        <row r="2235">
          <cell r="B2235" t="str">
            <v>167880-704-280923</v>
          </cell>
        </row>
        <row r="2236">
          <cell r="B2236" t="str">
            <v>167928-704-100523</v>
          </cell>
        </row>
        <row r="2237">
          <cell r="B2237" t="str">
            <v>168201-704-220723</v>
          </cell>
        </row>
        <row r="2238">
          <cell r="B2238" t="str">
            <v>168691-704-200723</v>
          </cell>
        </row>
        <row r="2239">
          <cell r="B2239" t="str">
            <v>169053-704-221023</v>
          </cell>
        </row>
        <row r="2240">
          <cell r="B2240" t="str">
            <v>169829-704-210823</v>
          </cell>
        </row>
        <row r="2241">
          <cell r="B2241" t="str">
            <v>170161-704-241123</v>
          </cell>
        </row>
        <row r="2242">
          <cell r="B2242" t="str">
            <v>170210-704-151023</v>
          </cell>
        </row>
        <row r="2243">
          <cell r="B2243" t="str">
            <v>170214-704-091123</v>
          </cell>
        </row>
        <row r="2244">
          <cell r="B2244" t="str">
            <v>170781-704-241123</v>
          </cell>
        </row>
        <row r="2245">
          <cell r="B2245" t="str">
            <v>170825-704-171023</v>
          </cell>
        </row>
        <row r="2246">
          <cell r="B2246" t="str">
            <v>170868-704-141123</v>
          </cell>
        </row>
        <row r="2247">
          <cell r="B2247" t="str">
            <v>171302-704-131223</v>
          </cell>
        </row>
        <row r="2248">
          <cell r="B2248" t="str">
            <v>118332-975-161115</v>
          </cell>
        </row>
        <row r="2249">
          <cell r="B2249" t="str">
            <v>118333-975-191115</v>
          </cell>
        </row>
        <row r="2250">
          <cell r="B2250" t="str">
            <v>118334-975-191115</v>
          </cell>
        </row>
        <row r="2251">
          <cell r="B2251" t="str">
            <v>118335-975-191115</v>
          </cell>
        </row>
        <row r="2252">
          <cell r="B2252" t="str">
            <v>118336-975-191115</v>
          </cell>
        </row>
        <row r="2253">
          <cell r="B2253" t="str">
            <v>118337-975-161115</v>
          </cell>
        </row>
        <row r="2254">
          <cell r="B2254" t="str">
            <v>118339-975-161115</v>
          </cell>
        </row>
        <row r="2255">
          <cell r="B2255" t="str">
            <v>118355-975-161115</v>
          </cell>
        </row>
        <row r="2256">
          <cell r="B2256" t="str">
            <v>146483-983-071220</v>
          </cell>
        </row>
        <row r="2257">
          <cell r="B2257" t="str">
            <v>152069-975-111120</v>
          </cell>
        </row>
        <row r="2258">
          <cell r="B2258" t="str">
            <v>158302-975-250821</v>
          </cell>
        </row>
        <row r="2259">
          <cell r="B2259" t="str">
            <v>166108-975-121222</v>
          </cell>
        </row>
        <row r="2260">
          <cell r="B2260" t="str">
            <v>167328-975-170323</v>
          </cell>
        </row>
        <row r="2261">
          <cell r="B2261" t="str">
            <v>40623-975-090418</v>
          </cell>
        </row>
        <row r="2262">
          <cell r="B2262" t="str">
            <v>64455-975-140213</v>
          </cell>
        </row>
        <row r="2263">
          <cell r="B2263" t="str">
            <v>82550-975-080213</v>
          </cell>
        </row>
        <row r="2264">
          <cell r="B2264" t="str">
            <v>82551-975-140213</v>
          </cell>
        </row>
        <row r="2265">
          <cell r="B2265" t="str">
            <v>87679-975-280221</v>
          </cell>
        </row>
        <row r="2266">
          <cell r="B2266" t="str">
            <v>88280-975-050115</v>
          </cell>
        </row>
        <row r="2267">
          <cell r="B2267" t="str">
            <v>88281-975-040619</v>
          </cell>
        </row>
        <row r="2268">
          <cell r="B2268" t="str">
            <v>88282-975-040319</v>
          </cell>
        </row>
        <row r="2269">
          <cell r="B2269" t="str">
            <v>88466-975-071218</v>
          </cell>
        </row>
        <row r="2270">
          <cell r="B2270" t="str">
            <v>171045-983-191023</v>
          </cell>
        </row>
        <row r="2271">
          <cell r="B2271" t="str">
            <v>171076-983-181023</v>
          </cell>
        </row>
        <row r="2272">
          <cell r="B2272" t="str">
            <v>171080-983-261023</v>
          </cell>
        </row>
        <row r="2273">
          <cell r="B2273" t="str">
            <v>171098-983-181023</v>
          </cell>
        </row>
        <row r="2274">
          <cell r="B2274" t="str">
            <v>171110-983-181023</v>
          </cell>
        </row>
        <row r="2275">
          <cell r="B2275" t="str">
            <v>171115-983-181023</v>
          </cell>
        </row>
        <row r="2276">
          <cell r="B2276" t="str">
            <v>171117-983-181023</v>
          </cell>
        </row>
        <row r="2277">
          <cell r="B2277" t="str">
            <v>171153-983-191023</v>
          </cell>
        </row>
        <row r="2278">
          <cell r="B2278" t="str">
            <v>171154-983-261023</v>
          </cell>
        </row>
        <row r="2279">
          <cell r="B2279" t="str">
            <v>171155-983-241023</v>
          </cell>
        </row>
        <row r="2280">
          <cell r="B2280" t="str">
            <v>171157-983-241023</v>
          </cell>
        </row>
        <row r="2281">
          <cell r="B2281" t="str">
            <v>171158-983-241023</v>
          </cell>
        </row>
        <row r="2282">
          <cell r="B2282" t="str">
            <v>171175-983-241023</v>
          </cell>
        </row>
        <row r="2283">
          <cell r="B2283" t="str">
            <v>108809-101-020514</v>
          </cell>
        </row>
        <row r="2284">
          <cell r="B2284" t="str">
            <v>112058-101-171114</v>
          </cell>
        </row>
        <row r="2285">
          <cell r="B2285" t="str">
            <v>128706-101-090817</v>
          </cell>
        </row>
        <row r="2286">
          <cell r="B2286" t="str">
            <v>165122-101-111022</v>
          </cell>
        </row>
        <row r="2287">
          <cell r="B2287" t="str">
            <v>170460-101-101023</v>
          </cell>
        </row>
        <row r="2288">
          <cell r="B2288" t="str">
            <v>87865-190-040821</v>
          </cell>
        </row>
        <row r="2289">
          <cell r="B2289" t="str">
            <v>93438-190-020921</v>
          </cell>
        </row>
        <row r="2290">
          <cell r="B2290" t="str">
            <v>102642-627-181213</v>
          </cell>
        </row>
        <row r="2291">
          <cell r="B2291" t="str">
            <v>102877-627-2013</v>
          </cell>
        </row>
        <row r="2292">
          <cell r="B2292" t="str">
            <v>106623-627-050319</v>
          </cell>
        </row>
        <row r="2293">
          <cell r="B2293" t="str">
            <v>106961-627-290114</v>
          </cell>
        </row>
        <row r="2294">
          <cell r="B2294" t="str">
            <v>106962-627-240314</v>
          </cell>
        </row>
        <row r="2295">
          <cell r="B2295" t="str">
            <v>106963-627-270214</v>
          </cell>
        </row>
        <row r="2296">
          <cell r="B2296" t="str">
            <v>107079-627-240214</v>
          </cell>
        </row>
        <row r="2297">
          <cell r="B2297" t="str">
            <v>108175-627-160414</v>
          </cell>
        </row>
        <row r="2298">
          <cell r="B2298" t="str">
            <v>109079-627-010617</v>
          </cell>
        </row>
        <row r="2299">
          <cell r="B2299" t="str">
            <v>109285-627-110614</v>
          </cell>
        </row>
        <row r="2300">
          <cell r="B2300" t="str">
            <v>109736-627-270614</v>
          </cell>
        </row>
        <row r="2301">
          <cell r="B2301" t="str">
            <v>109765-627-100614</v>
          </cell>
        </row>
        <row r="2302">
          <cell r="B2302" t="str">
            <v>110576-627-220814</v>
          </cell>
        </row>
        <row r="2303">
          <cell r="B2303" t="str">
            <v>111050-627-290914</v>
          </cell>
        </row>
        <row r="2304">
          <cell r="B2304" t="str">
            <v>112468-627-161214</v>
          </cell>
        </row>
        <row r="2305">
          <cell r="B2305" t="str">
            <v>113116-627-230615</v>
          </cell>
        </row>
        <row r="2306">
          <cell r="B2306" t="str">
            <v>18705-627-090615</v>
          </cell>
        </row>
        <row r="2307">
          <cell r="B2307" t="str">
            <v>117380-627-021115</v>
          </cell>
        </row>
        <row r="2308">
          <cell r="B2308" t="str">
            <v xml:space="preserve">128481-627-26072017 </v>
          </cell>
        </row>
        <row r="2309">
          <cell r="B2309" t="str">
            <v>132751-627-201117</v>
          </cell>
        </row>
        <row r="2310">
          <cell r="B2310" t="str">
            <v>137077-627-260618</v>
          </cell>
        </row>
        <row r="2311">
          <cell r="B2311" t="str">
            <v>138364-627-071118</v>
          </cell>
        </row>
        <row r="2312">
          <cell r="B2312" t="str">
            <v>144680-627-170619</v>
          </cell>
        </row>
        <row r="2313">
          <cell r="B2313" t="str">
            <v>145290 -627-180719</v>
          </cell>
        </row>
        <row r="2314">
          <cell r="B2314" t="str">
            <v>148298-627-171219</v>
          </cell>
        </row>
        <row r="2315">
          <cell r="B2315" t="str">
            <v>151405-627-131020</v>
          </cell>
        </row>
        <row r="2316">
          <cell r="B2316" t="str">
            <v>158168-627-030921</v>
          </cell>
        </row>
        <row r="2317">
          <cell r="B2317" t="str">
            <v>158278-627-260821</v>
          </cell>
        </row>
        <row r="2318">
          <cell r="B2318" t="str">
            <v>159070-627-021121</v>
          </cell>
        </row>
        <row r="2319">
          <cell r="B2319" t="str">
            <v>160335-627-040122</v>
          </cell>
        </row>
        <row r="2320">
          <cell r="B2320" t="str">
            <v>164015-627-160922</v>
          </cell>
        </row>
        <row r="2321">
          <cell r="B2321" t="str">
            <v>165121-627-041022</v>
          </cell>
        </row>
        <row r="2322">
          <cell r="B2322" t="str">
            <v>165787-627-231122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pvo.osinergmin.gob.pe/msfh5/registroHidrocarburos.x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0"/>
  <sheetViews>
    <sheetView showGridLines="0" tabSelected="1" topLeftCell="A19" workbookViewId="0">
      <selection activeCell="L39" sqref="L39"/>
    </sheetView>
  </sheetViews>
  <sheetFormatPr baseColWidth="10" defaultRowHeight="15" x14ac:dyDescent="0.25"/>
  <cols>
    <col min="1" max="1" width="3.5703125" bestFit="1" customWidth="1"/>
    <col min="2" max="2" width="8.28515625" bestFit="1" customWidth="1"/>
    <col min="3" max="3" width="17.5703125" customWidth="1"/>
    <col min="4" max="4" width="14.140625" customWidth="1"/>
    <col min="5" max="5" width="20" bestFit="1" customWidth="1"/>
    <col min="6" max="6" width="12" bestFit="1" customWidth="1"/>
    <col min="7" max="8" width="45.7109375" bestFit="1" customWidth="1"/>
    <col min="9" max="10" width="24.7109375" bestFit="1" customWidth="1"/>
    <col min="11" max="11" width="22.85546875" bestFit="1" customWidth="1"/>
    <col min="12" max="12" width="28.85546875" bestFit="1" customWidth="1"/>
    <col min="13" max="13" width="32.140625" bestFit="1" customWidth="1"/>
    <col min="14" max="14" width="13" bestFit="1" customWidth="1"/>
    <col min="15" max="16" width="18.7109375" bestFit="1" customWidth="1"/>
  </cols>
  <sheetData>
    <row r="2" spans="1:16" ht="15" customHeight="1" x14ac:dyDescent="0.25">
      <c r="A2" s="5" t="s">
        <v>156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ht="1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7" spans="1:16" x14ac:dyDescent="0.25">
      <c r="A7" s="1" t="s">
        <v>1</v>
      </c>
      <c r="B7" s="1" t="s">
        <v>2</v>
      </c>
      <c r="C7" s="2" t="s">
        <v>171</v>
      </c>
      <c r="D7" s="2" t="s">
        <v>3</v>
      </c>
      <c r="E7" s="1" t="s">
        <v>4</v>
      </c>
      <c r="F7" s="1" t="s">
        <v>5</v>
      </c>
      <c r="G7" s="1" t="s">
        <v>6</v>
      </c>
      <c r="H7" s="1" t="s">
        <v>7</v>
      </c>
      <c r="I7" s="1" t="s">
        <v>8</v>
      </c>
      <c r="J7" s="1" t="s">
        <v>9</v>
      </c>
      <c r="K7" s="1" t="s">
        <v>10</v>
      </c>
      <c r="L7" s="1" t="s">
        <v>11</v>
      </c>
      <c r="M7" s="1" t="s">
        <v>12</v>
      </c>
      <c r="N7" s="1" t="s">
        <v>13</v>
      </c>
      <c r="O7" s="1" t="s">
        <v>14</v>
      </c>
      <c r="P7" s="1" t="s">
        <v>15</v>
      </c>
    </row>
    <row r="8" spans="1:16" x14ac:dyDescent="0.25">
      <c r="A8" s="3">
        <v>1</v>
      </c>
      <c r="B8" s="3" t="str">
        <f>"108175"</f>
        <v>108175</v>
      </c>
      <c r="C8" s="3" t="str">
        <f>VLOOKUP(E8,'[1]Listado de agentes'!B$3:B$2322,1,0)</f>
        <v>108175-627-160414</v>
      </c>
      <c r="D8" s="3" t="str">
        <f>"201400036507"</f>
        <v>201400036507</v>
      </c>
      <c r="E8" s="3" t="s">
        <v>16</v>
      </c>
      <c r="F8" s="3">
        <v>20120877055</v>
      </c>
      <c r="G8" s="3" t="s">
        <v>17</v>
      </c>
      <c r="H8" s="3" t="s">
        <v>18</v>
      </c>
      <c r="I8" s="3" t="s">
        <v>19</v>
      </c>
      <c r="J8" s="3" t="s">
        <v>19</v>
      </c>
      <c r="K8" s="3" t="s">
        <v>20</v>
      </c>
      <c r="L8" s="3" t="s">
        <v>21</v>
      </c>
      <c r="M8" s="3"/>
      <c r="N8" s="4">
        <v>41753</v>
      </c>
      <c r="O8" s="3" t="s">
        <v>22</v>
      </c>
      <c r="P8" s="3">
        <v>0</v>
      </c>
    </row>
    <row r="9" spans="1:16" x14ac:dyDescent="0.25">
      <c r="A9" s="3">
        <v>2</v>
      </c>
      <c r="B9" s="3" t="str">
        <f>"117380"</f>
        <v>117380</v>
      </c>
      <c r="C9" s="3" t="str">
        <f>VLOOKUP(E9,'[1]Listado de agentes'!B$3:B$2322,1,0)</f>
        <v>117380-627-021115</v>
      </c>
      <c r="D9" s="3" t="str">
        <f>"201500132258"</f>
        <v>201500132258</v>
      </c>
      <c r="E9" s="3" t="s">
        <v>23</v>
      </c>
      <c r="F9" s="3">
        <v>20104420282</v>
      </c>
      <c r="G9" s="3" t="s">
        <v>24</v>
      </c>
      <c r="H9" s="3" t="s">
        <v>25</v>
      </c>
      <c r="I9" s="3" t="s">
        <v>26</v>
      </c>
      <c r="J9" s="3" t="s">
        <v>26</v>
      </c>
      <c r="K9" s="3" t="s">
        <v>27</v>
      </c>
      <c r="L9" s="3" t="s">
        <v>21</v>
      </c>
      <c r="M9" s="3"/>
      <c r="N9" s="4">
        <v>42319</v>
      </c>
      <c r="O9" s="3" t="s">
        <v>22</v>
      </c>
      <c r="P9" s="3">
        <v>0</v>
      </c>
    </row>
    <row r="10" spans="1:16" x14ac:dyDescent="0.25">
      <c r="A10" s="3">
        <v>3</v>
      </c>
      <c r="B10" s="3" t="str">
        <f>"128481"</f>
        <v>128481</v>
      </c>
      <c r="C10" s="3" t="str">
        <f>VLOOKUP(E10,'[1]Listado de agentes'!B$3:B$2322,1,0)</f>
        <v xml:space="preserve">128481-627-26072017 </v>
      </c>
      <c r="D10" s="3" t="str">
        <f>"201700115428"</f>
        <v>201700115428</v>
      </c>
      <c r="E10" s="3" t="s">
        <v>28</v>
      </c>
      <c r="F10" s="3">
        <v>20530184596</v>
      </c>
      <c r="G10" s="3" t="s">
        <v>29</v>
      </c>
      <c r="H10" s="3" t="s">
        <v>30</v>
      </c>
      <c r="I10" s="3" t="s">
        <v>31</v>
      </c>
      <c r="J10" s="3" t="s">
        <v>31</v>
      </c>
      <c r="K10" s="3" t="s">
        <v>32</v>
      </c>
      <c r="L10" s="3" t="s">
        <v>21</v>
      </c>
      <c r="M10" s="3"/>
      <c r="N10" s="4">
        <v>42942</v>
      </c>
      <c r="O10" s="3" t="s">
        <v>22</v>
      </c>
      <c r="P10" s="3">
        <v>0</v>
      </c>
    </row>
    <row r="11" spans="1:16" x14ac:dyDescent="0.25">
      <c r="A11" s="3">
        <v>4</v>
      </c>
      <c r="B11" s="3" t="str">
        <f>"144680"</f>
        <v>144680</v>
      </c>
      <c r="C11" s="3" t="str">
        <f>VLOOKUP(E11,'[1]Listado de agentes'!B$3:B$2322,1,0)</f>
        <v>144680-627-170619</v>
      </c>
      <c r="D11" s="3" t="str">
        <f>"201900095309"</f>
        <v>201900095309</v>
      </c>
      <c r="E11" s="3" t="s">
        <v>33</v>
      </c>
      <c r="F11" s="3">
        <v>20104420282</v>
      </c>
      <c r="G11" s="3" t="s">
        <v>34</v>
      </c>
      <c r="H11" s="3" t="s">
        <v>35</v>
      </c>
      <c r="I11" s="3" t="s">
        <v>36</v>
      </c>
      <c r="J11" s="3" t="s">
        <v>37</v>
      </c>
      <c r="K11" s="3" t="s">
        <v>38</v>
      </c>
      <c r="L11" s="3" t="s">
        <v>21</v>
      </c>
      <c r="M11" s="3" t="s">
        <v>39</v>
      </c>
      <c r="N11" s="4">
        <v>43641</v>
      </c>
      <c r="O11" s="3" t="s">
        <v>22</v>
      </c>
      <c r="P11" s="3">
        <v>46200</v>
      </c>
    </row>
    <row r="12" spans="1:16" ht="30" x14ac:dyDescent="0.25">
      <c r="A12" s="3">
        <v>5</v>
      </c>
      <c r="B12" s="3" t="str">
        <f>"102877"</f>
        <v>102877</v>
      </c>
      <c r="C12" s="3" t="str">
        <f>VLOOKUP(E12,'[1]Listado de agentes'!B$3:B$2322,1,0)</f>
        <v>102877-627-2013</v>
      </c>
      <c r="D12" s="3" t="str">
        <f>"201300081564"</f>
        <v>201300081564</v>
      </c>
      <c r="E12" s="3" t="s">
        <v>40</v>
      </c>
      <c r="F12" s="3">
        <v>20327397258</v>
      </c>
      <c r="G12" s="3" t="s">
        <v>41</v>
      </c>
      <c r="H12" s="3" t="s">
        <v>42</v>
      </c>
      <c r="I12" s="3" t="s">
        <v>19</v>
      </c>
      <c r="J12" s="3" t="s">
        <v>19</v>
      </c>
      <c r="K12" s="3" t="s">
        <v>20</v>
      </c>
      <c r="L12" s="3" t="s">
        <v>21</v>
      </c>
      <c r="M12" s="3"/>
      <c r="N12" s="4">
        <v>41402</v>
      </c>
      <c r="O12" s="3" t="s">
        <v>22</v>
      </c>
      <c r="P12" s="3">
        <v>0</v>
      </c>
    </row>
    <row r="13" spans="1:16" ht="30" x14ac:dyDescent="0.25">
      <c r="A13" s="3">
        <v>6</v>
      </c>
      <c r="B13" s="3" t="str">
        <f>"110576"</f>
        <v>110576</v>
      </c>
      <c r="C13" s="3" t="str">
        <f>VLOOKUP(E13,'[1]Listado de agentes'!B$3:B$2322,1,0)</f>
        <v>110576-627-220814</v>
      </c>
      <c r="D13" s="3" t="str">
        <f>"201400094491"</f>
        <v>201400094491</v>
      </c>
      <c r="E13" s="3" t="s">
        <v>43</v>
      </c>
      <c r="F13" s="3">
        <v>20100113610</v>
      </c>
      <c r="G13" s="3" t="s">
        <v>44</v>
      </c>
      <c r="H13" s="3" t="s">
        <v>45</v>
      </c>
      <c r="I13" s="3" t="s">
        <v>19</v>
      </c>
      <c r="J13" s="3" t="s">
        <v>19</v>
      </c>
      <c r="K13" s="3" t="s">
        <v>46</v>
      </c>
      <c r="L13" s="3" t="s">
        <v>21</v>
      </c>
      <c r="M13" s="3"/>
      <c r="N13" s="4">
        <v>41876</v>
      </c>
      <c r="O13" s="3" t="s">
        <v>22</v>
      </c>
      <c r="P13" s="3">
        <v>0</v>
      </c>
    </row>
    <row r="14" spans="1:16" ht="30" x14ac:dyDescent="0.25">
      <c r="A14" s="3">
        <v>7</v>
      </c>
      <c r="B14" s="3" t="str">
        <f>"151405"</f>
        <v>151405</v>
      </c>
      <c r="C14" s="3" t="str">
        <f>VLOOKUP(E14,'[1]Listado de agentes'!B$3:B$2322,1,0)</f>
        <v>151405-627-131020</v>
      </c>
      <c r="D14" s="3" t="str">
        <f>"202000127143"</f>
        <v>202000127143</v>
      </c>
      <c r="E14" s="3" t="s">
        <v>50</v>
      </c>
      <c r="F14" s="3">
        <v>20170040938</v>
      </c>
      <c r="G14" s="3" t="s">
        <v>51</v>
      </c>
      <c r="H14" s="3" t="s">
        <v>52</v>
      </c>
      <c r="I14" s="3" t="s">
        <v>19</v>
      </c>
      <c r="J14" s="3" t="s">
        <v>53</v>
      </c>
      <c r="K14" s="3" t="s">
        <v>54</v>
      </c>
      <c r="L14" s="3" t="s">
        <v>21</v>
      </c>
      <c r="M14" s="3" t="s">
        <v>55</v>
      </c>
      <c r="N14" s="4">
        <v>44117</v>
      </c>
      <c r="O14" s="3" t="s">
        <v>22</v>
      </c>
      <c r="P14" s="3">
        <v>0</v>
      </c>
    </row>
    <row r="15" spans="1:16" x14ac:dyDescent="0.25">
      <c r="A15" s="3">
        <v>8</v>
      </c>
      <c r="B15" s="3" t="str">
        <f>"112468"</f>
        <v>112468</v>
      </c>
      <c r="C15" s="3" t="str">
        <f>VLOOKUP(E15,'[1]Listado de agentes'!B$3:B$2322,1,0)</f>
        <v>112468-627-161214</v>
      </c>
      <c r="D15" s="3" t="str">
        <f>"201400152975"</f>
        <v>201400152975</v>
      </c>
      <c r="E15" s="3" t="s">
        <v>56</v>
      </c>
      <c r="F15" s="3">
        <v>20224748711</v>
      </c>
      <c r="G15" s="3" t="s">
        <v>57</v>
      </c>
      <c r="H15" s="3" t="s">
        <v>58</v>
      </c>
      <c r="I15" s="3" t="s">
        <v>47</v>
      </c>
      <c r="J15" s="3" t="s">
        <v>48</v>
      </c>
      <c r="K15" s="3" t="s">
        <v>49</v>
      </c>
      <c r="L15" s="3" t="s">
        <v>21</v>
      </c>
      <c r="M15" s="3"/>
      <c r="N15" s="4">
        <v>41990</v>
      </c>
      <c r="O15" s="3" t="s">
        <v>22</v>
      </c>
      <c r="P15" s="3">
        <v>0</v>
      </c>
    </row>
    <row r="16" spans="1:16" x14ac:dyDescent="0.25">
      <c r="A16" s="3">
        <v>9</v>
      </c>
      <c r="B16" s="3" t="str">
        <f>"159070"</f>
        <v>159070</v>
      </c>
      <c r="C16" s="3" t="str">
        <f>VLOOKUP(E16,'[1]Listado de agentes'!B$3:B$2322,1,0)</f>
        <v>159070-627-021121</v>
      </c>
      <c r="D16" s="3" t="str">
        <f>"202100217795"</f>
        <v>202100217795</v>
      </c>
      <c r="E16" s="3" t="s">
        <v>59</v>
      </c>
      <c r="F16" s="3">
        <v>20159473148</v>
      </c>
      <c r="G16" s="3" t="s">
        <v>60</v>
      </c>
      <c r="H16" s="3" t="s">
        <v>61</v>
      </c>
      <c r="I16" s="3" t="s">
        <v>62</v>
      </c>
      <c r="J16" s="3" t="s">
        <v>63</v>
      </c>
      <c r="K16" s="3" t="s">
        <v>64</v>
      </c>
      <c r="L16" s="3" t="s">
        <v>21</v>
      </c>
      <c r="M16" s="3" t="s">
        <v>65</v>
      </c>
      <c r="N16" s="4">
        <v>44508</v>
      </c>
      <c r="O16" s="3" t="s">
        <v>22</v>
      </c>
      <c r="P16" s="3">
        <v>193200</v>
      </c>
    </row>
    <row r="17" spans="1:16" x14ac:dyDescent="0.25">
      <c r="A17" s="3">
        <v>10</v>
      </c>
      <c r="B17" s="3" t="str">
        <f>"106962"</f>
        <v>106962</v>
      </c>
      <c r="C17" s="3" t="str">
        <f>VLOOKUP(E17,'[1]Listado de agentes'!B$3:B$2322,1,0)</f>
        <v>106962-627-240314</v>
      </c>
      <c r="D17" s="3" t="str">
        <f>"201400020171"</f>
        <v>201400020171</v>
      </c>
      <c r="E17" s="3" t="s">
        <v>66</v>
      </c>
      <c r="F17" s="3">
        <v>20100190797</v>
      </c>
      <c r="G17" s="3" t="s">
        <v>67</v>
      </c>
      <c r="H17" s="3" t="s">
        <v>68</v>
      </c>
      <c r="I17" s="3" t="s">
        <v>19</v>
      </c>
      <c r="J17" s="3" t="s">
        <v>19</v>
      </c>
      <c r="K17" s="3" t="s">
        <v>19</v>
      </c>
      <c r="L17" s="3" t="s">
        <v>21</v>
      </c>
      <c r="M17" s="3"/>
      <c r="N17" s="4">
        <v>41724</v>
      </c>
      <c r="O17" s="3" t="s">
        <v>22</v>
      </c>
      <c r="P17" s="3">
        <v>0</v>
      </c>
    </row>
    <row r="18" spans="1:16" x14ac:dyDescent="0.25">
      <c r="A18" s="3">
        <v>11</v>
      </c>
      <c r="B18" s="3" t="str">
        <f>"165787"</f>
        <v>165787</v>
      </c>
      <c r="C18" s="3" t="str">
        <f>VLOOKUP(E18,'[1]Listado de agentes'!B$3:B$2322,1,0)</f>
        <v>165787-627-231122</v>
      </c>
      <c r="D18" s="3" t="str">
        <f>"202200204995"</f>
        <v>202200204995</v>
      </c>
      <c r="E18" s="3" t="s">
        <v>69</v>
      </c>
      <c r="F18" s="3">
        <v>20456174834</v>
      </c>
      <c r="G18" s="3" t="s">
        <v>70</v>
      </c>
      <c r="H18" s="3" t="s">
        <v>71</v>
      </c>
      <c r="I18" s="3" t="s">
        <v>19</v>
      </c>
      <c r="J18" s="3" t="s">
        <v>19</v>
      </c>
      <c r="K18" s="3" t="s">
        <v>72</v>
      </c>
      <c r="L18" s="3" t="s">
        <v>21</v>
      </c>
      <c r="M18" s="3" t="s">
        <v>73</v>
      </c>
      <c r="N18" s="4">
        <v>44889</v>
      </c>
      <c r="O18" s="3" t="s">
        <v>22</v>
      </c>
      <c r="P18" s="3">
        <v>91000</v>
      </c>
    </row>
    <row r="19" spans="1:16" x14ac:dyDescent="0.25">
      <c r="A19" s="3">
        <v>12</v>
      </c>
      <c r="B19" s="3" t="str">
        <f>"164015"</f>
        <v>164015</v>
      </c>
      <c r="C19" s="3" t="str">
        <f>VLOOKUP(E19,'[1]Listado de agentes'!B$3:B$2322,1,0)</f>
        <v>164015-627-160922</v>
      </c>
      <c r="D19" s="3" t="str">
        <f>"202200143399"</f>
        <v>202200143399</v>
      </c>
      <c r="E19" s="3" t="s">
        <v>74</v>
      </c>
      <c r="F19" s="3">
        <v>20205605500</v>
      </c>
      <c r="G19" s="3" t="s">
        <v>75</v>
      </c>
      <c r="H19" s="3" t="s">
        <v>76</v>
      </c>
      <c r="I19" s="3" t="s">
        <v>77</v>
      </c>
      <c r="J19" s="3" t="s">
        <v>78</v>
      </c>
      <c r="K19" s="3" t="s">
        <v>79</v>
      </c>
      <c r="L19" s="3" t="s">
        <v>21</v>
      </c>
      <c r="M19" s="3" t="s">
        <v>80</v>
      </c>
      <c r="N19" s="4">
        <v>44824</v>
      </c>
      <c r="O19" s="3" t="s">
        <v>22</v>
      </c>
      <c r="P19" s="3">
        <v>46200</v>
      </c>
    </row>
    <row r="20" spans="1:16" ht="30" x14ac:dyDescent="0.25">
      <c r="A20" s="3">
        <v>13</v>
      </c>
      <c r="B20" s="3" t="str">
        <f>"132751"</f>
        <v>132751</v>
      </c>
      <c r="C20" s="3" t="str">
        <f>VLOOKUP(E20,'[1]Listado de agentes'!B$3:B$2322,1,0)</f>
        <v>132751-627-201117</v>
      </c>
      <c r="D20" s="3" t="str">
        <f>"201700191467"</f>
        <v>201700191467</v>
      </c>
      <c r="E20" s="3" t="s">
        <v>81</v>
      </c>
      <c r="F20" s="3">
        <v>20373860736</v>
      </c>
      <c r="G20" s="3" t="s">
        <v>82</v>
      </c>
      <c r="H20" s="3" t="s">
        <v>83</v>
      </c>
      <c r="I20" s="3" t="s">
        <v>62</v>
      </c>
      <c r="J20" s="3" t="s">
        <v>84</v>
      </c>
      <c r="K20" s="3" t="s">
        <v>84</v>
      </c>
      <c r="L20" s="3" t="s">
        <v>21</v>
      </c>
      <c r="M20" s="3"/>
      <c r="N20" s="4">
        <v>43059</v>
      </c>
      <c r="O20" s="3" t="s">
        <v>22</v>
      </c>
      <c r="P20" s="3">
        <v>0</v>
      </c>
    </row>
    <row r="21" spans="1:16" x14ac:dyDescent="0.25">
      <c r="A21" s="3">
        <v>14</v>
      </c>
      <c r="B21" s="3" t="str">
        <f>"109285"</f>
        <v>109285</v>
      </c>
      <c r="C21" s="3" t="str">
        <f>VLOOKUP(E21,'[1]Listado de agentes'!B$3:B$2322,1,0)</f>
        <v>109285-627-110614</v>
      </c>
      <c r="D21" s="3" t="str">
        <f>"201400062799"</f>
        <v>201400062799</v>
      </c>
      <c r="E21" s="3" t="s">
        <v>85</v>
      </c>
      <c r="F21" s="3">
        <v>20514784796</v>
      </c>
      <c r="G21" s="3" t="s">
        <v>86</v>
      </c>
      <c r="H21" s="3" t="s">
        <v>87</v>
      </c>
      <c r="I21" s="3" t="s">
        <v>47</v>
      </c>
      <c r="J21" s="3" t="s">
        <v>88</v>
      </c>
      <c r="K21" s="3" t="s">
        <v>89</v>
      </c>
      <c r="L21" s="3" t="s">
        <v>21</v>
      </c>
      <c r="M21" s="3"/>
      <c r="N21" s="4">
        <v>41807</v>
      </c>
      <c r="O21" s="3" t="s">
        <v>22</v>
      </c>
      <c r="P21" s="3">
        <v>0</v>
      </c>
    </row>
    <row r="22" spans="1:16" ht="30" x14ac:dyDescent="0.25">
      <c r="A22" s="3">
        <v>15</v>
      </c>
      <c r="B22" s="3" t="str">
        <f>"145290"</f>
        <v>145290</v>
      </c>
      <c r="C22" s="3" t="str">
        <f>VLOOKUP(E22,'[1]Listado de agentes'!B$3:B$2322,1,0)</f>
        <v>145290 -627-180719</v>
      </c>
      <c r="D22" s="3" t="str">
        <f>"201900116901"</f>
        <v>201900116901</v>
      </c>
      <c r="E22" s="3" t="s">
        <v>90</v>
      </c>
      <c r="F22" s="3">
        <v>20373860736</v>
      </c>
      <c r="G22" s="3" t="s">
        <v>82</v>
      </c>
      <c r="H22" s="3" t="s">
        <v>91</v>
      </c>
      <c r="I22" s="3" t="s">
        <v>31</v>
      </c>
      <c r="J22" s="3" t="s">
        <v>92</v>
      </c>
      <c r="K22" s="3" t="s">
        <v>92</v>
      </c>
      <c r="L22" s="3" t="s">
        <v>21</v>
      </c>
      <c r="M22" s="3"/>
      <c r="N22" s="4">
        <v>43686</v>
      </c>
      <c r="O22" s="3" t="s">
        <v>22</v>
      </c>
      <c r="P22" s="3">
        <v>0</v>
      </c>
    </row>
    <row r="23" spans="1:16" x14ac:dyDescent="0.25">
      <c r="A23" s="3">
        <v>16</v>
      </c>
      <c r="B23" s="3" t="str">
        <f>"158278"</f>
        <v>158278</v>
      </c>
      <c r="C23" s="3" t="str">
        <f>VLOOKUP(E23,'[1]Listado de agentes'!B$3:B$2322,1,0)</f>
        <v>158278-627-260821</v>
      </c>
      <c r="D23" s="3" t="str">
        <f>"202100189108"</f>
        <v>202100189108</v>
      </c>
      <c r="E23" s="3" t="s">
        <v>93</v>
      </c>
      <c r="F23" s="3">
        <v>20418453177</v>
      </c>
      <c r="G23" s="3" t="s">
        <v>94</v>
      </c>
      <c r="H23" s="3" t="s">
        <v>95</v>
      </c>
      <c r="I23" s="3" t="s">
        <v>31</v>
      </c>
      <c r="J23" s="3" t="s">
        <v>92</v>
      </c>
      <c r="K23" s="3" t="s">
        <v>92</v>
      </c>
      <c r="L23" s="3" t="s">
        <v>21</v>
      </c>
      <c r="M23" s="3" t="s">
        <v>96</v>
      </c>
      <c r="N23" s="4">
        <v>44442</v>
      </c>
      <c r="O23" s="3" t="s">
        <v>22</v>
      </c>
      <c r="P23" s="3">
        <v>53900</v>
      </c>
    </row>
    <row r="24" spans="1:16" ht="30" x14ac:dyDescent="0.25">
      <c r="A24" s="3">
        <v>17</v>
      </c>
      <c r="B24" s="3" t="str">
        <f>"138364"</f>
        <v>138364</v>
      </c>
      <c r="C24" s="3" t="str">
        <f>VLOOKUP(E24,'[1]Listado de agentes'!B$3:B$2322,1,0)</f>
        <v>138364-627-071118</v>
      </c>
      <c r="D24" s="3" t="str">
        <f>"201800178151"</f>
        <v>201800178151</v>
      </c>
      <c r="E24" s="3" t="s">
        <v>97</v>
      </c>
      <c r="F24" s="3">
        <v>20402885549</v>
      </c>
      <c r="G24" s="3" t="s">
        <v>98</v>
      </c>
      <c r="H24" s="3" t="s">
        <v>99</v>
      </c>
      <c r="I24" s="3" t="s">
        <v>100</v>
      </c>
      <c r="J24" s="3" t="s">
        <v>101</v>
      </c>
      <c r="K24" s="3" t="s">
        <v>102</v>
      </c>
      <c r="L24" s="3" t="s">
        <v>21</v>
      </c>
      <c r="M24" s="3"/>
      <c r="N24" s="4">
        <v>43413</v>
      </c>
      <c r="O24" s="3" t="s">
        <v>22</v>
      </c>
      <c r="P24" s="3">
        <v>0</v>
      </c>
    </row>
    <row r="25" spans="1:16" ht="30" x14ac:dyDescent="0.25">
      <c r="A25" s="3">
        <v>18</v>
      </c>
      <c r="B25" s="3" t="str">
        <f>"111050"</f>
        <v>111050</v>
      </c>
      <c r="C25" s="3" t="str">
        <f>VLOOKUP(E25,'[1]Listado de agentes'!B$3:B$2322,1,0)</f>
        <v>111050-627-290914</v>
      </c>
      <c r="D25" s="3" t="str">
        <f>"201400110955"</f>
        <v>201400110955</v>
      </c>
      <c r="E25" s="3" t="s">
        <v>103</v>
      </c>
      <c r="F25" s="3">
        <v>20512025464</v>
      </c>
      <c r="G25" s="3" t="s">
        <v>104</v>
      </c>
      <c r="H25" s="3" t="s">
        <v>105</v>
      </c>
      <c r="I25" s="3" t="s">
        <v>47</v>
      </c>
      <c r="J25" s="3" t="s">
        <v>47</v>
      </c>
      <c r="K25" s="3" t="s">
        <v>106</v>
      </c>
      <c r="L25" s="3" t="s">
        <v>21</v>
      </c>
      <c r="M25" s="3"/>
      <c r="N25" s="4">
        <v>41911</v>
      </c>
      <c r="O25" s="3" t="s">
        <v>22</v>
      </c>
      <c r="P25" s="3">
        <v>0</v>
      </c>
    </row>
    <row r="26" spans="1:16" ht="45" x14ac:dyDescent="0.25">
      <c r="A26" s="3">
        <v>19</v>
      </c>
      <c r="B26" s="3" t="str">
        <f>"102642"</f>
        <v>102642</v>
      </c>
      <c r="C26" s="3" t="str">
        <f>VLOOKUP(E26,'[1]Listado de agentes'!B$3:B$2322,1,0)</f>
        <v>102642-627-181213</v>
      </c>
      <c r="D26" s="3" t="str">
        <f>"201300173461"</f>
        <v>201300173461</v>
      </c>
      <c r="E26" s="3" t="s">
        <v>107</v>
      </c>
      <c r="F26" s="3">
        <v>20504004415</v>
      </c>
      <c r="G26" s="3" t="s">
        <v>108</v>
      </c>
      <c r="H26" s="3" t="s">
        <v>109</v>
      </c>
      <c r="I26" s="3" t="s">
        <v>26</v>
      </c>
      <c r="J26" s="3" t="s">
        <v>26</v>
      </c>
      <c r="K26" s="3" t="s">
        <v>110</v>
      </c>
      <c r="L26" s="3" t="s">
        <v>21</v>
      </c>
      <c r="M26" s="3"/>
      <c r="N26" s="4">
        <v>41627</v>
      </c>
      <c r="O26" s="3" t="s">
        <v>22</v>
      </c>
      <c r="P26" s="3">
        <v>0</v>
      </c>
    </row>
    <row r="27" spans="1:16" ht="30" x14ac:dyDescent="0.25">
      <c r="A27" s="3">
        <v>20</v>
      </c>
      <c r="B27" s="3" t="str">
        <f>"113116"</f>
        <v>113116</v>
      </c>
      <c r="C27" s="3" t="str">
        <f>VLOOKUP(E27,'[1]Listado de agentes'!B$3:B$2322,1,0)</f>
        <v>113116-627-230615</v>
      </c>
      <c r="D27" s="3" t="str">
        <f>"201500067814"</f>
        <v>201500067814</v>
      </c>
      <c r="E27" s="3" t="s">
        <v>111</v>
      </c>
      <c r="F27" s="3">
        <v>20451558383</v>
      </c>
      <c r="G27" s="3" t="s">
        <v>112</v>
      </c>
      <c r="H27" s="3" t="s">
        <v>113</v>
      </c>
      <c r="I27" s="3" t="s">
        <v>47</v>
      </c>
      <c r="J27" s="3" t="s">
        <v>47</v>
      </c>
      <c r="K27" s="3" t="s">
        <v>106</v>
      </c>
      <c r="L27" s="3" t="s">
        <v>21</v>
      </c>
      <c r="M27" s="3"/>
      <c r="N27" s="4">
        <v>42180</v>
      </c>
      <c r="O27" s="3" t="s">
        <v>22</v>
      </c>
      <c r="P27" s="3">
        <v>0</v>
      </c>
    </row>
    <row r="28" spans="1:16" x14ac:dyDescent="0.25">
      <c r="A28" s="3">
        <v>21</v>
      </c>
      <c r="B28" s="3" t="str">
        <f>"115417"</f>
        <v>115417</v>
      </c>
      <c r="C28" s="3" t="str">
        <f>VLOOKUP(E28,'[1]Listado de agentes'!B$3:B$2322,1,0)</f>
        <v>18705-627-090615</v>
      </c>
      <c r="D28" s="3" t="str">
        <f>"201500065714"</f>
        <v>201500065714</v>
      </c>
      <c r="E28" s="3" t="s">
        <v>114</v>
      </c>
      <c r="F28" s="3">
        <v>20419757331</v>
      </c>
      <c r="G28" s="3" t="s">
        <v>115</v>
      </c>
      <c r="H28" s="3" t="s">
        <v>116</v>
      </c>
      <c r="I28" s="3" t="s">
        <v>117</v>
      </c>
      <c r="J28" s="3" t="s">
        <v>117</v>
      </c>
      <c r="K28" s="3" t="s">
        <v>118</v>
      </c>
      <c r="L28" s="3" t="s">
        <v>21</v>
      </c>
      <c r="M28" s="3"/>
      <c r="N28" s="4">
        <v>42167</v>
      </c>
      <c r="O28" s="3" t="s">
        <v>22</v>
      </c>
      <c r="P28" s="3">
        <v>0</v>
      </c>
    </row>
    <row r="29" spans="1:16" x14ac:dyDescent="0.25">
      <c r="A29" s="3">
        <v>22</v>
      </c>
      <c r="B29" s="3" t="str">
        <f>"109765"</f>
        <v>109765</v>
      </c>
      <c r="C29" s="3" t="str">
        <f>VLOOKUP(E29,'[1]Listado de agentes'!B$3:B$2322,1,0)</f>
        <v>109765-627-100614</v>
      </c>
      <c r="D29" s="3" t="str">
        <f>"201400071485"</f>
        <v>201400071485</v>
      </c>
      <c r="E29" s="3" t="s">
        <v>119</v>
      </c>
      <c r="F29" s="3">
        <v>20100090067</v>
      </c>
      <c r="G29" s="3" t="s">
        <v>120</v>
      </c>
      <c r="H29" s="3" t="s">
        <v>121</v>
      </c>
      <c r="I29" s="3" t="s">
        <v>47</v>
      </c>
      <c r="J29" s="3" t="s">
        <v>47</v>
      </c>
      <c r="K29" s="3" t="s">
        <v>122</v>
      </c>
      <c r="L29" s="3" t="s">
        <v>21</v>
      </c>
      <c r="M29" s="3"/>
      <c r="N29" s="4">
        <v>41800</v>
      </c>
      <c r="O29" s="3" t="s">
        <v>22</v>
      </c>
      <c r="P29" s="3">
        <v>0</v>
      </c>
    </row>
    <row r="30" spans="1:16" x14ac:dyDescent="0.25">
      <c r="A30" s="3">
        <v>23</v>
      </c>
      <c r="B30" s="3" t="str">
        <f>"160335"</f>
        <v>160335</v>
      </c>
      <c r="C30" s="3" t="str">
        <f>VLOOKUP(E30,'[1]Listado de agentes'!B$3:B$2322,1,0)</f>
        <v>160335-627-040122</v>
      </c>
      <c r="D30" s="3" t="str">
        <f>"202100275444"</f>
        <v>202100275444</v>
      </c>
      <c r="E30" s="3" t="s">
        <v>123</v>
      </c>
      <c r="F30" s="3">
        <v>20481065799</v>
      </c>
      <c r="G30" s="3" t="s">
        <v>124</v>
      </c>
      <c r="H30" s="3" t="s">
        <v>125</v>
      </c>
      <c r="I30" s="3" t="s">
        <v>31</v>
      </c>
      <c r="J30" s="3" t="s">
        <v>31</v>
      </c>
      <c r="K30" s="3" t="s">
        <v>126</v>
      </c>
      <c r="L30" s="3" t="s">
        <v>21</v>
      </c>
      <c r="M30" s="3" t="s">
        <v>127</v>
      </c>
      <c r="N30" s="4">
        <v>44567</v>
      </c>
      <c r="O30" s="3" t="s">
        <v>22</v>
      </c>
      <c r="P30" s="3">
        <v>53460</v>
      </c>
    </row>
    <row r="31" spans="1:16" ht="30" x14ac:dyDescent="0.25">
      <c r="A31" s="3">
        <v>24</v>
      </c>
      <c r="B31" s="3" t="str">
        <f>"106623"</f>
        <v>106623</v>
      </c>
      <c r="C31" s="3" t="str">
        <f>VLOOKUP(E31,'[1]Listado de agentes'!B$3:B$2322,1,0)</f>
        <v>106623-627-050319</v>
      </c>
      <c r="D31" s="3" t="str">
        <f>"201900033799"</f>
        <v>201900033799</v>
      </c>
      <c r="E31" s="3" t="s">
        <v>128</v>
      </c>
      <c r="F31" s="3">
        <v>20600006429</v>
      </c>
      <c r="G31" s="3" t="s">
        <v>129</v>
      </c>
      <c r="H31" s="3" t="s">
        <v>130</v>
      </c>
      <c r="I31" s="3" t="s">
        <v>26</v>
      </c>
      <c r="J31" s="3" t="s">
        <v>26</v>
      </c>
      <c r="K31" s="3" t="s">
        <v>26</v>
      </c>
      <c r="L31" s="3" t="s">
        <v>21</v>
      </c>
      <c r="M31" s="3" t="s">
        <v>131</v>
      </c>
      <c r="N31" s="4">
        <v>43536</v>
      </c>
      <c r="O31" s="3" t="s">
        <v>22</v>
      </c>
      <c r="P31" s="3">
        <v>56160</v>
      </c>
    </row>
    <row r="32" spans="1:16" x14ac:dyDescent="0.25">
      <c r="A32" s="3">
        <v>25</v>
      </c>
      <c r="B32" s="3" t="str">
        <f>"109736"</f>
        <v>109736</v>
      </c>
      <c r="C32" s="3" t="str">
        <f>VLOOKUP(E32,'[1]Listado de agentes'!B$3:B$2322,1,0)</f>
        <v>109736-627-270614</v>
      </c>
      <c r="D32" s="3" t="str">
        <f>"201400073832"</f>
        <v>201400073832</v>
      </c>
      <c r="E32" s="3" t="s">
        <v>132</v>
      </c>
      <c r="F32" s="3">
        <v>20100055237</v>
      </c>
      <c r="G32" s="3" t="s">
        <v>133</v>
      </c>
      <c r="H32" s="3" t="s">
        <v>134</v>
      </c>
      <c r="I32" s="3" t="s">
        <v>19</v>
      </c>
      <c r="J32" s="3" t="s">
        <v>19</v>
      </c>
      <c r="K32" s="3" t="s">
        <v>19</v>
      </c>
      <c r="L32" s="3" t="s">
        <v>21</v>
      </c>
      <c r="M32" s="3"/>
      <c r="N32" s="4">
        <v>41820</v>
      </c>
      <c r="O32" s="3" t="s">
        <v>22</v>
      </c>
      <c r="P32" s="3">
        <v>0</v>
      </c>
    </row>
    <row r="33" spans="1:16" ht="30" x14ac:dyDescent="0.25">
      <c r="A33" s="3">
        <v>26</v>
      </c>
      <c r="B33" s="3" t="str">
        <f>"106963"</f>
        <v>106963</v>
      </c>
      <c r="C33" s="3" t="str">
        <f>VLOOKUP(E33,'[1]Listado de agentes'!B$3:B$2322,1,0)</f>
        <v>106963-627-270214</v>
      </c>
      <c r="D33" s="3" t="str">
        <f>"201400020181"</f>
        <v>201400020181</v>
      </c>
      <c r="E33" s="3" t="s">
        <v>135</v>
      </c>
      <c r="F33" s="3">
        <v>20506475288</v>
      </c>
      <c r="G33" s="3" t="s">
        <v>136</v>
      </c>
      <c r="H33" s="3" t="s">
        <v>137</v>
      </c>
      <c r="I33" s="3" t="s">
        <v>19</v>
      </c>
      <c r="J33" s="3" t="s">
        <v>53</v>
      </c>
      <c r="K33" s="3" t="s">
        <v>54</v>
      </c>
      <c r="L33" s="3" t="s">
        <v>21</v>
      </c>
      <c r="M33" s="3"/>
      <c r="N33" s="4">
        <v>41705</v>
      </c>
      <c r="O33" s="3" t="s">
        <v>22</v>
      </c>
      <c r="P33" s="3">
        <v>0</v>
      </c>
    </row>
    <row r="34" spans="1:16" x14ac:dyDescent="0.25">
      <c r="A34" s="3">
        <v>27</v>
      </c>
      <c r="B34" s="3" t="str">
        <f>"165121"</f>
        <v>165121</v>
      </c>
      <c r="C34" s="3" t="str">
        <f>VLOOKUP(E34,'[1]Listado de agentes'!B$3:B$2322,1,0)</f>
        <v>165121-627-041022</v>
      </c>
      <c r="D34" s="3" t="str">
        <f>"202200191509"</f>
        <v>202200191509</v>
      </c>
      <c r="E34" s="3" t="s">
        <v>138</v>
      </c>
      <c r="F34" s="3">
        <v>20536114948</v>
      </c>
      <c r="G34" s="3" t="s">
        <v>139</v>
      </c>
      <c r="H34" s="3" t="s">
        <v>140</v>
      </c>
      <c r="I34" s="3" t="s">
        <v>47</v>
      </c>
      <c r="J34" s="3" t="s">
        <v>48</v>
      </c>
      <c r="K34" s="3" t="s">
        <v>141</v>
      </c>
      <c r="L34" s="3" t="s">
        <v>21</v>
      </c>
      <c r="M34" s="3" t="s">
        <v>142</v>
      </c>
      <c r="N34" s="4">
        <v>44840</v>
      </c>
      <c r="O34" s="3" t="s">
        <v>22</v>
      </c>
      <c r="P34" s="3">
        <v>22400</v>
      </c>
    </row>
    <row r="35" spans="1:16" x14ac:dyDescent="0.25">
      <c r="A35" s="3">
        <v>28</v>
      </c>
      <c r="B35" s="3" t="str">
        <f>"158168"</f>
        <v>158168</v>
      </c>
      <c r="C35" s="3" t="str">
        <f>VLOOKUP(E35,'[1]Listado de agentes'!B$3:B$2322,1,0)</f>
        <v>158168-627-030921</v>
      </c>
      <c r="D35" s="3" t="str">
        <f>"202100179269"</f>
        <v>202100179269</v>
      </c>
      <c r="E35" s="3" t="s">
        <v>143</v>
      </c>
      <c r="F35" s="3">
        <v>20206228815</v>
      </c>
      <c r="G35" s="3" t="s">
        <v>144</v>
      </c>
      <c r="H35" s="3" t="s">
        <v>145</v>
      </c>
      <c r="I35" s="3" t="s">
        <v>31</v>
      </c>
      <c r="J35" s="3" t="s">
        <v>146</v>
      </c>
      <c r="K35" s="3" t="s">
        <v>146</v>
      </c>
      <c r="L35" s="3" t="s">
        <v>21</v>
      </c>
      <c r="M35" s="3" t="s">
        <v>147</v>
      </c>
      <c r="N35" s="4">
        <v>44466</v>
      </c>
      <c r="O35" s="3" t="s">
        <v>22</v>
      </c>
      <c r="P35" s="3">
        <v>17550</v>
      </c>
    </row>
    <row r="36" spans="1:16" x14ac:dyDescent="0.25">
      <c r="A36" s="3">
        <v>29</v>
      </c>
      <c r="B36" s="3" t="str">
        <f>"137077"</f>
        <v>137077</v>
      </c>
      <c r="C36" s="3" t="str">
        <f>VLOOKUP(E36,'[1]Listado de agentes'!B$3:B$2322,1,0)</f>
        <v>137077-627-260618</v>
      </c>
      <c r="D36" s="3" t="str">
        <f>"201800103034"</f>
        <v>201800103034</v>
      </c>
      <c r="E36" s="3" t="s">
        <v>152</v>
      </c>
      <c r="F36" s="3">
        <v>20100095450</v>
      </c>
      <c r="G36" s="3" t="s">
        <v>153</v>
      </c>
      <c r="H36" s="3" t="s">
        <v>154</v>
      </c>
      <c r="I36" s="3" t="s">
        <v>19</v>
      </c>
      <c r="J36" s="3" t="s">
        <v>53</v>
      </c>
      <c r="K36" s="3" t="s">
        <v>54</v>
      </c>
      <c r="L36" s="3" t="s">
        <v>21</v>
      </c>
      <c r="M36" s="3" t="s">
        <v>155</v>
      </c>
      <c r="N36" s="4">
        <v>43283</v>
      </c>
      <c r="O36" s="3" t="s">
        <v>22</v>
      </c>
      <c r="P36" s="3">
        <v>0</v>
      </c>
    </row>
    <row r="37" spans="1:16" x14ac:dyDescent="0.25">
      <c r="A37" s="3">
        <v>30</v>
      </c>
      <c r="B37" s="8">
        <v>106961</v>
      </c>
      <c r="C37" s="3" t="str">
        <f>VLOOKUP(E37,'[1]Listado de agentes'!B$3:B$2322,1,0)</f>
        <v>106961-627-290114</v>
      </c>
      <c r="E37" s="8" t="s">
        <v>157</v>
      </c>
      <c r="F37" s="9" t="s">
        <v>161</v>
      </c>
      <c r="G37" s="8" t="s">
        <v>148</v>
      </c>
      <c r="H37" s="10" t="s">
        <v>149</v>
      </c>
      <c r="I37" s="9" t="s">
        <v>47</v>
      </c>
      <c r="J37" s="9" t="s">
        <v>150</v>
      </c>
      <c r="K37" s="9" t="s">
        <v>151</v>
      </c>
      <c r="L37" s="3" t="s">
        <v>21</v>
      </c>
    </row>
    <row r="38" spans="1:16" x14ac:dyDescent="0.25">
      <c r="A38" s="3">
        <v>31</v>
      </c>
      <c r="B38" s="8">
        <v>107079</v>
      </c>
      <c r="C38" s="3" t="str">
        <f>VLOOKUP(E38,'[1]Listado de agentes'!B$3:B$2322,1,0)</f>
        <v>107079-627-240214</v>
      </c>
      <c r="E38" s="8" t="s">
        <v>158</v>
      </c>
      <c r="F38" s="9" t="s">
        <v>162</v>
      </c>
      <c r="G38" s="8" t="s">
        <v>163</v>
      </c>
      <c r="H38" s="10" t="s">
        <v>168</v>
      </c>
      <c r="I38" s="9" t="s">
        <v>47</v>
      </c>
      <c r="J38" s="9" t="s">
        <v>48</v>
      </c>
      <c r="K38" s="9" t="s">
        <v>48</v>
      </c>
      <c r="L38" s="3" t="s">
        <v>21</v>
      </c>
    </row>
    <row r="39" spans="1:16" x14ac:dyDescent="0.25">
      <c r="A39" s="3">
        <v>32</v>
      </c>
      <c r="B39" s="8">
        <v>109079</v>
      </c>
      <c r="C39" s="3" t="str">
        <f>VLOOKUP(E39,'[1]Listado de agentes'!B$3:B$2322,1,0)</f>
        <v>109079-627-010617</v>
      </c>
      <c r="E39" s="8" t="s">
        <v>159</v>
      </c>
      <c r="F39" s="9" t="s">
        <v>164</v>
      </c>
      <c r="G39" s="8" t="s">
        <v>165</v>
      </c>
      <c r="H39" s="10" t="s">
        <v>169</v>
      </c>
      <c r="I39" s="9" t="s">
        <v>47</v>
      </c>
      <c r="J39" s="9" t="s">
        <v>48</v>
      </c>
      <c r="K39" s="9" t="s">
        <v>49</v>
      </c>
      <c r="L39" s="3" t="s">
        <v>21</v>
      </c>
    </row>
    <row r="40" spans="1:16" x14ac:dyDescent="0.25">
      <c r="A40" s="3">
        <v>33</v>
      </c>
      <c r="B40" s="8">
        <v>148298</v>
      </c>
      <c r="C40" s="3" t="str">
        <f>VLOOKUP(E40,'[1]Listado de agentes'!B$3:B$2322,1,0)</f>
        <v>148298-627-171219</v>
      </c>
      <c r="E40" s="8" t="s">
        <v>160</v>
      </c>
      <c r="F40" s="9" t="s">
        <v>166</v>
      </c>
      <c r="G40" s="8" t="s">
        <v>167</v>
      </c>
      <c r="H40" s="10" t="s">
        <v>170</v>
      </c>
      <c r="I40" s="9" t="s">
        <v>31</v>
      </c>
      <c r="J40" s="9" t="s">
        <v>92</v>
      </c>
      <c r="K40" s="9" t="s">
        <v>92</v>
      </c>
      <c r="L40" s="3" t="s">
        <v>21</v>
      </c>
    </row>
  </sheetData>
  <autoFilter ref="A7:P40"/>
  <mergeCells count="2">
    <mergeCell ref="A2:P2"/>
    <mergeCell ref="A3:P3"/>
  </mergeCells>
  <hyperlinks>
    <hyperlink ref="A3" r:id="rId1" display="https://pvo.osinergmin.gob.pe/msfh5/registroHidrocarburos.xhtml"/>
  </hyperlinks>
  <pageMargins left="0.75" right="0.75" top="1" bottom="1" header="0.5" footer="0.5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ConsumidorDirectodeGNC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</dc:title>
  <dc:creator>Josué Quincho Herrera</dc:creator>
  <cp:lastModifiedBy>Josué Quincho Herrera</cp:lastModifiedBy>
  <dcterms:created xsi:type="dcterms:W3CDTF">2024-05-27T15:15:40Z</dcterms:created>
  <dcterms:modified xsi:type="dcterms:W3CDTF">2024-05-27T15:23:49Z</dcterms:modified>
</cp:coreProperties>
</file>