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E8D0020F-90BA-4896-8158-BC2D8C664EA9}" xr6:coauthVersionLast="47" xr6:coauthVersionMax="47" xr10:uidLastSave="{00000000-0000-0000-0000-000000000000}"/>
  <bookViews>
    <workbookView xWindow="-120" yWindow="-120" windowWidth="29040" windowHeight="15840"/>
  </bookViews>
  <sheets>
    <sheet name="ConsumidorDirectodeGN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<sst xmlns="http://schemas.openxmlformats.org/spreadsheetml/2006/main" count="59" uniqueCount="45">
  <si>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</si>
  <si>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</si>
  <si>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</si>
  <si>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</si>
  <si>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</si>
  <si>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</si>
  <si>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</si>
  <si>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</si>
  <si>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</si>
  <si>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</si>
  <si>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</si>
  <si>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</si>
  <si>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</si>
  <si>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</si>
  <si>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</si>
  <si>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GNV (Lt)</t>
  </si>
  <si>
    <t>170460-101-101023</t>
  </si>
  <si>
    <t>ALLIN GROUP - JAVIER PRADO S.A.</t>
  </si>
  <si>
    <t>CALLE C, MZA. F LOTE 6, URB.BARBADILLO</t>
  </si>
  <si>
    <t>LIMA</t>
  </si>
  <si>
    <t>ATE</t>
  </si>
  <si>
    <t>CONSUMIDOR DIRECTO DE GNV</t>
  </si>
  <si>
    <t>WALTER ENRIQUE BARBOZA MORENO</t>
  </si>
  <si>
    <t>INDEFINIDO</t>
  </si>
  <si>
    <t>165122-101-111022</t>
  </si>
  <si>
    <t>PERU BUS INTERNACIONAL S.A.</t>
  </si>
  <si>
    <t>AV. CANTA CALLAO MZ. D, LOTE 11, URB. HUERTOS DE NARANJAL</t>
  </si>
  <si>
    <t>SAN MARTIN DE PORRES</t>
  </si>
  <si>
    <t>PEDRO ANTONIO URIBE ARCE</t>
  </si>
  <si>
    <t>108809-101-020514</t>
  </si>
  <si>
    <t>EMPRESA DE TRANSPORTES ESFUERZOS UNIDOS S.A.</t>
  </si>
  <si>
    <t>AV. SIMON BOLIVAR N° 1411, S.C. SAN GABRIEL ALTO</t>
  </si>
  <si>
    <t>VILLA MARIA DEL TRIUNFO</t>
  </si>
  <si>
    <t>112058-101-171114</t>
  </si>
  <si>
    <t>EMPRESA DE TRANSPORTES Y SERVICIOS SALVADOR S.A.C.</t>
  </si>
  <si>
    <t>AV. SEPARADORA INDUSTRIAL, ESQUINA AV. MARIA REICHE , URB. PACHACAMAC</t>
  </si>
  <si>
    <t>VILLA EL SALVADOR</t>
  </si>
  <si>
    <t>CARRETERA PANAMERICANA NORTE KM 1122.30 CAMPAMENTO CAYONITA</t>
  </si>
  <si>
    <t>PIURA</t>
  </si>
  <si>
    <t>TALARA</t>
  </si>
  <si>
    <t>EL ALTO</t>
  </si>
  <si>
    <t>128706-101-090817</t>
  </si>
  <si>
    <t>20521608987</t>
  </si>
  <si>
    <t xml:space="preserve"> GAS COMPRIMIDO DEL PERU S.A. </t>
  </si>
  <si>
    <t>REGISTROS HÁBILES DE CONSUMIDOR DIRECTO DE GNV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</si>
</sst>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9848FF78-7967-4BE9-9E31-A73574AB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"/>
  <sheetViews>
    <sheetView showGridLines="0" tabSelected="1" workbookViewId="0">
      <selection activeCell="A3" sqref="A3:O3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7" width="45.7109375" bestFit="1" customWidth="1"/>
    <col min="8" max="8" width="15.85546875" bestFit="1" customWidth="1"/>
    <col min="9" max="9" width="11" bestFit="1" customWidth="1"/>
    <col min="10" max="10" width="24.42578125" bestFit="1" customWidth="1"/>
    <col min="11" max="11" width="29" bestFit="1" customWidth="1"/>
    <col min="12" max="12" width="34.42578125" bestFit="1" customWidth="1"/>
    <col min="13" max="13" width="13" bestFit="1" customWidth="1"/>
    <col min="14" max="14" width="18.7109375" bestFit="1" customWidth="1"/>
    <col min="15" max="15" width="18.85546875" bestFit="1" customWidth="1"/>
  </cols>
  <sheetData>
    <row r="2" spans="1:15" ht="15" customHeight="1" x14ac:dyDescent="0.25">
      <c r="A2" s="5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7" spans="1:15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x14ac:dyDescent="0.25">
      <c r="A8" s="3">
        <v>1</v>
      </c>
      <c r="B8" s="3" t="str">
        <f>"170460"</f>
        <v>170460</v>
      </c>
      <c r="C8" s="3" t="str">
        <f>"202300226286"</f>
        <v>202300226286</v>
      </c>
      <c r="D8" s="3" t="s">
        <v>16</v>
      </c>
      <c r="E8" s="3">
        <v>20563472244</v>
      </c>
      <c r="F8" s="3" t="s">
        <v>17</v>
      </c>
      <c r="G8" s="3" t="s">
        <v>18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22</v>
      </c>
      <c r="M8" s="4">
        <v>45210</v>
      </c>
      <c r="N8" s="3" t="s">
        <v>23</v>
      </c>
      <c r="O8" s="3">
        <v>0</v>
      </c>
    </row>
    <row r="9" spans="1:15" ht="30" x14ac:dyDescent="0.25">
      <c r="A9" s="3">
        <v>2</v>
      </c>
      <c r="B9" s="3" t="str">
        <f>"165122"</f>
        <v>165122</v>
      </c>
      <c r="C9" s="3" t="str">
        <f>"202200193553"</f>
        <v>202200193553</v>
      </c>
      <c r="D9" s="3" t="s">
        <v>24</v>
      </c>
      <c r="E9" s="3">
        <v>20566238927</v>
      </c>
      <c r="F9" s="3" t="s">
        <v>25</v>
      </c>
      <c r="G9" s="3" t="s">
        <v>26</v>
      </c>
      <c r="H9" s="3" t="s">
        <v>19</v>
      </c>
      <c r="I9" s="3" t="s">
        <v>19</v>
      </c>
      <c r="J9" s="3" t="s">
        <v>27</v>
      </c>
      <c r="K9" s="3" t="s">
        <v>21</v>
      </c>
      <c r="L9" s="3" t="s">
        <v>28</v>
      </c>
      <c r="M9" s="4">
        <v>44846</v>
      </c>
      <c r="N9" s="3" t="s">
        <v>23</v>
      </c>
      <c r="O9" s="3">
        <v>2000</v>
      </c>
    </row>
    <row r="10" spans="1:15" ht="30" x14ac:dyDescent="0.25">
      <c r="A10" s="3">
        <v>3</v>
      </c>
      <c r="B10" s="3" t="str">
        <f>"108809"</f>
        <v>108809</v>
      </c>
      <c r="C10" s="3" t="str">
        <f>"201400046435"</f>
        <v>201400046435</v>
      </c>
      <c r="D10" s="3" t="s">
        <v>29</v>
      </c>
      <c r="E10" s="3">
        <v>20138053939</v>
      </c>
      <c r="F10" s="3" t="s">
        <v>30</v>
      </c>
      <c r="G10" s="3" t="s">
        <v>31</v>
      </c>
      <c r="H10" s="3" t="s">
        <v>19</v>
      </c>
      <c r="I10" s="3" t="s">
        <v>19</v>
      </c>
      <c r="J10" s="3" t="s">
        <v>32</v>
      </c>
      <c r="K10" s="3" t="s">
        <v>21</v>
      </c>
      <c r="L10" s="3"/>
      <c r="M10" s="4">
        <v>41761</v>
      </c>
      <c r="N10" s="3" t="s">
        <v>23</v>
      </c>
      <c r="O10" s="3">
        <v>0</v>
      </c>
    </row>
    <row r="11" spans="1:15" ht="30" x14ac:dyDescent="0.25">
      <c r="A11" s="3">
        <v>4</v>
      </c>
      <c r="B11" s="3" t="str">
        <f>"112058"</f>
        <v>112058</v>
      </c>
      <c r="C11" s="3" t="str">
        <f>"201400148210"</f>
        <v>201400148210</v>
      </c>
      <c r="D11" s="3" t="s">
        <v>33</v>
      </c>
      <c r="E11" s="3">
        <v>20126968176</v>
      </c>
      <c r="F11" s="3" t="s">
        <v>34</v>
      </c>
      <c r="G11" s="3" t="s">
        <v>35</v>
      </c>
      <c r="H11" s="3" t="s">
        <v>19</v>
      </c>
      <c r="I11" s="3" t="s">
        <v>19</v>
      </c>
      <c r="J11" s="3" t="s">
        <v>36</v>
      </c>
      <c r="K11" s="3" t="s">
        <v>21</v>
      </c>
      <c r="L11" s="3"/>
      <c r="M11" s="4">
        <v>41961</v>
      </c>
      <c r="N11" s="3" t="s">
        <v>23</v>
      </c>
      <c r="O11" s="3">
        <v>0</v>
      </c>
    </row>
    <row r="12" spans="1:15" x14ac:dyDescent="0.25">
      <c r="A12" s="3">
        <v>5</v>
      </c>
      <c r="B12" s="3" t="str">
        <f>"128706"</f>
        <v>128706</v>
      </c>
      <c r="C12" s="3"/>
      <c r="D12" s="8" t="s">
        <v>41</v>
      </c>
      <c r="E12" s="9" t="s">
        <v>42</v>
      </c>
      <c r="F12" s="8" t="s">
        <v>43</v>
      </c>
      <c r="G12" s="10" t="s">
        <v>37</v>
      </c>
      <c r="H12" s="9" t="s">
        <v>38</v>
      </c>
      <c r="I12" s="9" t="s">
        <v>39</v>
      </c>
      <c r="J12" s="9" t="s">
        <v>40</v>
      </c>
      <c r="K12" s="3" t="s">
        <v>21</v>
      </c>
      <c r="L12" s="3"/>
      <c r="M12" s="4"/>
      <c r="N12" s="3"/>
      <c r="O12" s="3"/>
    </row>
  </sheetData>
  <mergeCells count="2">
    <mergeCell ref="A2:O2"/>
    <mergeCell ref="A3:O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ConsumidorDirectodeGNV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2024-05-27T19:12:51Z</dcterms:created>
  <dcterms:modified xsi:type="dcterms:W3CDTF">2024-05-27T19:12:52Z</dcterms:modified>
</cp:coreProperties>
</file>