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EF0BDD4F-5C66-4EEE-95F6-F1B1CD0DD227}" xr6:coauthVersionLast="47" xr6:coauthVersionMax="47" xr10:uidLastSave="{00000000-0000-0000-0000-000000000000}"/>
  <bookViews>
    <workbookView xWindow="-120" yWindow="-120" windowWidth="29040" windowHeight="15840"/>
  </bookViews>
  <sheets>
    <sheet name="ConsumidoresDirectosdeGN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<sst xmlns="http://schemas.openxmlformats.org/spreadsheetml/2006/main" count="52" uniqueCount="43">
  <si>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</si>
  <si>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</si>
  <si>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</si>
  <si>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</si>
  <si>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</si>
  <si>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</si>
  <si>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</si>
  <si>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</si>
  <si>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</si>
  <si>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</si>
  <si>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</si>
  <si>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</si>
  <si>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</si>
  <si>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</si>
  <si>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</si>
  <si>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GNL (Lt)</t>
  </si>
  <si>
    <t>171590-651-211123</t>
  </si>
  <si>
    <t>CERVECERIA SAN JUAN S.A.</t>
  </si>
  <si>
    <t>CARRETERA FEDERICO BASADRE KM. 13.00</t>
  </si>
  <si>
    <t>UCAYALI</t>
  </si>
  <si>
    <t>CORONEL PORTILLO</t>
  </si>
  <si>
    <t>YARINACOCHA</t>
  </si>
  <si>
    <t>CONSUMIDOR DIRECTO DE GNL</t>
  </si>
  <si>
    <t>RENATO ERNESTO BUSTOS VALVERDE</t>
  </si>
  <si>
    <t>INDEFINIDO</t>
  </si>
  <si>
    <t>160368-651-291221</t>
  </si>
  <si>
    <t>CERAMICOS DETT S.A.C.</t>
  </si>
  <si>
    <t>CARRETERA FERNANDO BELAUNDE TERRY KM 465</t>
  </si>
  <si>
    <t>SAN MARTIN</t>
  </si>
  <si>
    <t>RIOJA</t>
  </si>
  <si>
    <t>TITO BUENAVENTURA CONCHE DETT</t>
  </si>
  <si>
    <t>139554-651-170619</t>
  </si>
  <si>
    <t>EMPRESA SIDERURGICA DEL PERU S.A.A.</t>
  </si>
  <si>
    <t>LT. A ASENTAMIENTO ZONA NORTE</t>
  </si>
  <si>
    <t>ANCASH</t>
  </si>
  <si>
    <t>SANTA</t>
  </si>
  <si>
    <t>CHIMBOTE</t>
  </si>
  <si>
    <t>154956-651-110321</t>
  </si>
  <si>
    <t>UNIÓN DE CERVECERÍAS PERUANAS BACKUS Y JOHNSTON SOCIEDAD ANÓNIMA ABIERTA</t>
  </si>
  <si>
    <t>AV. DE LA CULTURA N° 725</t>
  </si>
  <si>
    <t>CUSCO</t>
  </si>
  <si>
    <t>LUIS FERNANDO MENESES CORNEJO</t>
  </si>
  <si>
    <t>REGISTROS HÁBILES DE CONSUMIDORES DIRECTOS DE GNL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</si>
</sst>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466725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53CC358D-32FB-4E05-821C-493D3F50C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showGridLines="0" tabSelected="1" workbookViewId="0">
      <selection activeCell="A3" sqref="A3:O3"/>
    </sheetView>
  </sheetViews>
  <sheetFormatPr baseColWidth="10" defaultRowHeight="15" x14ac:dyDescent="0.25"/>
  <cols>
    <col min="1" max="1" width="3.5703125" bestFit="1" customWidth="1"/>
    <col min="2" max="2" width="8.28515625" bestFit="1" customWidth="1"/>
    <col min="3" max="3" width="14.140625" customWidth="1"/>
    <col min="4" max="4" width="17.5703125" bestFit="1" customWidth="1"/>
    <col min="5" max="5" width="12" bestFit="1" customWidth="1"/>
    <col min="6" max="6" width="45.7109375" bestFit="1" customWidth="1"/>
    <col min="7" max="7" width="44.5703125" bestFit="1" customWidth="1"/>
    <col min="8" max="8" width="15.85546875" bestFit="1" customWidth="1"/>
    <col min="9" max="9" width="18.42578125" bestFit="1" customWidth="1"/>
    <col min="10" max="10" width="14" bestFit="1" customWidth="1"/>
    <col min="11" max="11" width="28.5703125" bestFit="1" customWidth="1"/>
    <col min="12" max="12" width="34.140625" bestFit="1" customWidth="1"/>
    <col min="13" max="13" width="13" bestFit="1" customWidth="1"/>
    <col min="14" max="14" width="18.7109375" bestFit="1" customWidth="1"/>
    <col min="15" max="15" width="18.42578125" bestFit="1" customWidth="1"/>
  </cols>
  <sheetData>
    <row r="2" spans="1:15" ht="15" customHeight="1" x14ac:dyDescent="0.25">
      <c r="A2" s="5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7" spans="1:15" x14ac:dyDescent="0.25">
      <c r="A7" s="1" t="s">
        <v>1</v>
      </c>
      <c r="B7" s="1" t="s">
        <v>2</v>
      </c>
      <c r="C7" s="2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</row>
    <row r="8" spans="1:15" x14ac:dyDescent="0.25">
      <c r="A8" s="3">
        <v>1</v>
      </c>
      <c r="B8" s="3" t="str">
        <f>"171590"</f>
        <v>171590</v>
      </c>
      <c r="C8" s="3" t="str">
        <f>"202300285000"</f>
        <v>202300285000</v>
      </c>
      <c r="D8" s="3" t="s">
        <v>16</v>
      </c>
      <c r="E8" s="3">
        <v>20128915711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  <c r="K8" s="3" t="s">
        <v>22</v>
      </c>
      <c r="L8" s="3" t="s">
        <v>23</v>
      </c>
      <c r="M8" s="4">
        <v>45255</v>
      </c>
      <c r="N8" s="3" t="s">
        <v>24</v>
      </c>
      <c r="O8" s="3">
        <v>0</v>
      </c>
    </row>
    <row r="9" spans="1:15" x14ac:dyDescent="0.25">
      <c r="A9" s="3">
        <v>2</v>
      </c>
      <c r="B9" s="3" t="str">
        <f>"160368"</f>
        <v>160368</v>
      </c>
      <c r="C9" s="3" t="str">
        <f>"202100279127"</f>
        <v>202100279127</v>
      </c>
      <c r="D9" s="3" t="s">
        <v>25</v>
      </c>
      <c r="E9" s="3">
        <v>20494040001</v>
      </c>
      <c r="F9" s="3" t="s">
        <v>26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22</v>
      </c>
      <c r="L9" s="3" t="s">
        <v>30</v>
      </c>
      <c r="M9" s="4">
        <v>44585</v>
      </c>
      <c r="N9" s="3" t="s">
        <v>24</v>
      </c>
      <c r="O9" s="3">
        <v>0</v>
      </c>
    </row>
    <row r="10" spans="1:15" x14ac:dyDescent="0.25">
      <c r="A10" s="3">
        <v>3</v>
      </c>
      <c r="B10" s="3" t="str">
        <f>"139554"</f>
        <v>139554</v>
      </c>
      <c r="C10" s="3" t="str">
        <f>"201900094658"</f>
        <v>201900094658</v>
      </c>
      <c r="D10" s="3" t="s">
        <v>31</v>
      </c>
      <c r="E10" s="3">
        <v>20402885549</v>
      </c>
      <c r="F10" s="3" t="s">
        <v>32</v>
      </c>
      <c r="G10" s="3" t="s">
        <v>33</v>
      </c>
      <c r="H10" s="3" t="s">
        <v>34</v>
      </c>
      <c r="I10" s="3" t="s">
        <v>35</v>
      </c>
      <c r="J10" s="3" t="s">
        <v>36</v>
      </c>
      <c r="K10" s="3" t="s">
        <v>22</v>
      </c>
      <c r="L10" s="3"/>
      <c r="M10" s="4">
        <v>43664</v>
      </c>
      <c r="N10" s="3" t="s">
        <v>24</v>
      </c>
      <c r="O10" s="3">
        <v>0</v>
      </c>
    </row>
    <row r="11" spans="1:15" ht="30" x14ac:dyDescent="0.25">
      <c r="A11" s="3">
        <v>4</v>
      </c>
      <c r="B11" s="3" t="str">
        <f>"154956"</f>
        <v>154956</v>
      </c>
      <c r="C11" s="3" t="str">
        <f>"202100048387"</f>
        <v>202100048387</v>
      </c>
      <c r="D11" s="3" t="s">
        <v>37</v>
      </c>
      <c r="E11" s="3">
        <v>20100113610</v>
      </c>
      <c r="F11" s="3" t="s">
        <v>38</v>
      </c>
      <c r="G11" s="3" t="s">
        <v>39</v>
      </c>
      <c r="H11" s="3" t="s">
        <v>40</v>
      </c>
      <c r="I11" s="3" t="s">
        <v>40</v>
      </c>
      <c r="J11" s="3" t="s">
        <v>40</v>
      </c>
      <c r="K11" s="3" t="s">
        <v>22</v>
      </c>
      <c r="L11" s="3" t="s">
        <v>41</v>
      </c>
      <c r="M11" s="4">
        <v>44267</v>
      </c>
      <c r="N11" s="3" t="s">
        <v>24</v>
      </c>
      <c r="O11" s="3">
        <v>0</v>
      </c>
    </row>
  </sheetData>
  <mergeCells count="2">
    <mergeCell ref="A2:O2"/>
    <mergeCell ref="A3:O3"/>
  </mergeCells>
  <hyperlinks>
    <hyperlink ref="A3" r:id="rId1" display="https://pvo.osinergmin.gob.pe/msfh5/registroHidrocarburos.xhtml"/>
  </hyperlinks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ConsumidoresDirectosdeGNL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2024-05-27T19:16:26Z</dcterms:created>
  <dcterms:modified xsi:type="dcterms:W3CDTF">2024-05-27T19:16:26Z</dcterms:modified>
</cp:coreProperties>
</file>