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13_ncr:1_{AC7891DF-0EF8-4AB1-BBED-329BF6510E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istribuidoresMayoristasOPDH" sheetId="1" r:id="rId1"/>
  </sheets>
  <definedNames>
    <definedName name="_xlnm._FilterDatabase" localSheetId="0" hidden="1">DistribuidoresMayoristasOPDH!$A$7:$P$24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<sst xmlns="http://schemas.openxmlformats.org/spreadsheetml/2006/main" count="195" uniqueCount="114">
  <si>
    <t>Consulta en línea</t>
  </si>
  <si>
    <t>No</t>
  </si>
  <si>
    <t>EXPEDIENTE</t>
  </si>
  <si>
    <t>CODIGO OSINERGMIN</t>
  </si>
  <si>
    <t>REGISTRO</t>
  </si>
  <si>
    <t>RUC</t>
  </si>
  <si>
    <t>RAZON SOCIAL</t>
  </si>
  <si>
    <t>DOMICILIO LEGAL</t>
  </si>
  <si>
    <t>OPERADOR</t>
  </si>
  <si>
    <t>PLANTA ABASTECIMIENTO</t>
  </si>
  <si>
    <t>DIRECCIÓN DEL ESTABLECIMIENTO</t>
  </si>
  <si>
    <t>DEPARTAMENTO</t>
  </si>
  <si>
    <t>PROVINCIA</t>
  </si>
  <si>
    <t>DISTRITO</t>
  </si>
  <si>
    <t>FEC. EMISIÓN</t>
  </si>
  <si>
    <t>TÉRMINO DE VIGENCIA</t>
  </si>
  <si>
    <t>PRODUCTOS QUE COMERCIALIZA</t>
  </si>
  <si>
    <t>130383-118-140717</t>
  </si>
  <si>
    <t>GM &amp; G HIDROCARBUROS S.A.C.</t>
  </si>
  <si>
    <t>KM 4.5 DE LA CARRETERA 1-A (CARRETERA TUMBES) , PARIÑAS/TALARA/PIURA</t>
  </si>
  <si>
    <t>GRAÑA Y MONTERO PETROLERA S.A.</t>
  </si>
  <si>
    <t>PLANTA PARIÑAS</t>
  </si>
  <si>
    <t>CALLE PUNTA NEGRA 450 DPTO 302</t>
  </si>
  <si>
    <t>LIMA</t>
  </si>
  <si>
    <t>SAN ISIDRO</t>
  </si>
  <si>
    <t>INDEFINIDO</t>
  </si>
  <si>
    <t>CGN SOLVENTE</t>
  </si>
  <si>
    <t>0010-DMAY-15-2005</t>
  </si>
  <si>
    <t>EMPRESA COMERCIALIZADORA DE PETROLEO S.A.C. - EMCOPESA - PLANTA CONCHAN</t>
  </si>
  <si>
    <t>PLANTA DE ABASTECIMIENTO CONCHAN, LURIN/LIMA/LIMA</t>
  </si>
  <si>
    <t>PETROPERU S.A.</t>
  </si>
  <si>
    <t>PLANTA DE ABASTECIMIENTO CONCHAN</t>
  </si>
  <si>
    <t>CALLE EDWIN WHITE 127-133, URB. IND. LA CHALACA</t>
  </si>
  <si>
    <t>PROV. CONST. DEL CALLAO</t>
  </si>
  <si>
    <t>CALLAO</t>
  </si>
  <si>
    <t>ASFALTO LÍQUIDO,ASFALTO SOLIDO</t>
  </si>
  <si>
    <t>43121-118-031117</t>
  </si>
  <si>
    <t xml:space="preserve">SOLAIR S.A.C. </t>
  </si>
  <si>
    <t>PANAMERICANA SUR KM. 33.5 PARCELA C14A, LURIN, LIMA, LURIN/LIMA/LIMA</t>
  </si>
  <si>
    <t>HERCO COMBUSTIBLES S.A.</t>
  </si>
  <si>
    <t>PLANTA DE ABASTECIMIENTO HERCO</t>
  </si>
  <si>
    <t>PANAMERICANA SUR KM. 33,5, PARCELA C-14A</t>
  </si>
  <si>
    <t>LURIN</t>
  </si>
  <si>
    <t>CGN SOLVENTE,SOLVENTE 1,SOLVENTE 3</t>
  </si>
  <si>
    <t>136978-118-110920</t>
  </si>
  <si>
    <t>SHERIDAN ENTERPRISES S.A.C.</t>
  </si>
  <si>
    <t>AV. PEDRO DE OSMA N° 144 INT 203, BARRANCO/LIMA/LIMA</t>
  </si>
  <si>
    <t>CARRETERA TUMBES 1-A - KM. 4.5</t>
  </si>
  <si>
    <t>PIURA</t>
  </si>
  <si>
    <t>TALARA</t>
  </si>
  <si>
    <t>PARIÑAS</t>
  </si>
  <si>
    <t>0002-DMAY-15-2006</t>
  </si>
  <si>
    <t>EMPRESA COMERCIALIZADORA DE PETROLEO S.A.C. - EMCOPESA - PLANTA REFINERIA TALARA</t>
  </si>
  <si>
    <t>PLANTA DE ABASTECIMIENTO REFINERIA TALARA, LURIN/LIMA/LIMA</t>
  </si>
  <si>
    <t>PLANTA DE ABASTECIMIENTO REFINERIA TALARA</t>
  </si>
  <si>
    <t>88800-118-041220</t>
  </si>
  <si>
    <t>JEBICORP S.A.C.</t>
  </si>
  <si>
    <t>CALLE LOS CALIBRADORES MZ. 01 LOTE 5 Y 7 PARQUE INDUSTRIAL ACOMPIA, ANCON/LIMA/LIMA</t>
  </si>
  <si>
    <t>PLANTA DE ABASTECIMIENTO JEBICORP</t>
  </si>
  <si>
    <t>CALLE LOS CALIBRADORES MZ. 01 LOTE 5 Y 7 PARQUE INDUSTRIAL ACOMPIA</t>
  </si>
  <si>
    <t>ANCON</t>
  </si>
  <si>
    <t>0020-DMAY-15-2006</t>
  </si>
  <si>
    <t>PETROLEOS DEL PERU - PETROPERU S.A. - PLANTA TALARA</t>
  </si>
  <si>
    <t>PLANTA DE VENTAS TALARA, SAN ISIDRO/LIMA/LIMA</t>
  </si>
  <si>
    <t>PLANTA DE ABASTECIMIENTO REFINERÍA TALARA</t>
  </si>
  <si>
    <t>AV. PASEO DE LA REPUBLICA N° 3361 SAN ISIDRO LIMA</t>
  </si>
  <si>
    <t>ASFALTO LÍQUIDO,ASFALTO SOLIDO,SOLVENTE 1,SOLVENTE 3</t>
  </si>
  <si>
    <t>CORPORACION GTM DEL PERU S.A.</t>
  </si>
  <si>
    <t>CARRETERA PANAMERICANA SUR KM. 25 N° 25050</t>
  </si>
  <si>
    <t>PACHACAMAC</t>
  </si>
  <si>
    <t>43112-118-200122</t>
  </si>
  <si>
    <t>AUTOPISTA PANAMERICANA SUR KM-33,5 ,PARCELA C-14A, LURIN LIMA, LURIN/LIMA/LIMA</t>
  </si>
  <si>
    <t>PANAMERICANA SUR KM. 33.5, PARCELA C-14A</t>
  </si>
  <si>
    <t>120315-118-090823</t>
  </si>
  <si>
    <t>UNNA ENERGIA S.A.</t>
  </si>
  <si>
    <t>AV. PETIT THOUARS 4957 PISO 7 , MIRAFLORES/LIMA/LIMA</t>
  </si>
  <si>
    <t>PLANTA DE ABASTECIMIENTO UNNA ENERGIA S.A.</t>
  </si>
  <si>
    <t>KM 4.5 DE LA CARRETERA 1-A</t>
  </si>
  <si>
    <t>94416-118-301123</t>
  </si>
  <si>
    <t>SAVIA PERU S.A.</t>
  </si>
  <si>
    <t>AV. SANTO TORIBIO N˚ 173, URB. EL ROSARIO, CENTRO EMPRESARIAL REAL OCHO, PISO 15, SAN ISIDRO/LIMA/LIMA</t>
  </si>
  <si>
    <t>PROCESADORA DE GAS PARIÑAS S.A.C.</t>
  </si>
  <si>
    <t>PLANTA DE ABASTECIMIENTO PGP</t>
  </si>
  <si>
    <t>PANAMERICANA NORTE KM. 1102</t>
  </si>
  <si>
    <t>135945-118-070518</t>
  </si>
  <si>
    <t>AERO GAS DEL NORTE S.A.C.</t>
  </si>
  <si>
    <t>CALLE LOS CALIBRADORES MZ 01 LOTE 5 Y 7 PARQUE INDUSTRIAL ACOMPÍA, ANCON/LIMA/LIMA</t>
  </si>
  <si>
    <t>CALLE LOS CALIBRADORES MZ 01 LOTE 5 Y 7 PARQUE INDUSTRIAL ACOMPÍA</t>
  </si>
  <si>
    <t>AV. ENRIQUE MEIGGS NRO. 240, URB CHACARITAS</t>
  </si>
  <si>
    <t>60613-118-100114</t>
  </si>
  <si>
    <t>HERCO COMBUSTIBLES S.A.-PLANTA DE ABASTECIMIENTOS PGP</t>
  </si>
  <si>
    <t>CARRETERA PANAMERICANA NORTE KM.1102, LURIN/LIMA/LIMA</t>
  </si>
  <si>
    <t>AUTOPISTA PANAMERICANA SUR KM.33.5 PARCELA C14A</t>
  </si>
  <si>
    <t>-</t>
  </si>
  <si>
    <t>155267-118-281223</t>
  </si>
  <si>
    <t>REPSOL COMERCIAL SAC</t>
  </si>
  <si>
    <t>AV. VICTOR ANDRES BELAUNDE N° 147 INT. 301 EDIFICIO REAL 5, SAN ISIDRO/LIMA/LIMA</t>
  </si>
  <si>
    <t>Refinería La Pampilla S.A.A.</t>
  </si>
  <si>
    <t>Planta de Abastecimiento La Pampilla</t>
  </si>
  <si>
    <t>CARRETERA VENTANILLA KM. 25</t>
  </si>
  <si>
    <t>VENTANILLA</t>
  </si>
  <si>
    <t>ASFALTO LÍQUIDO MC-30,ASFALTO LÍQUIDO MC-70,ASFALTO LÍQUIDO RC-250,CEMENTO ASFÁLTICO 10-20,CEMENTO ASFÁLTICO 120-150,CEMENTO ASFÁLTICO 20-30,CEMENTO ASFÁLTICO 40-50,CEMENTO ASFÁLTICO 60-70,CEMENTO ASFÁLTICO 85-100</t>
  </si>
  <si>
    <t>0003-DMAY-15-2008</t>
  </si>
  <si>
    <t>SOLAIR S.A.C.- PLANTA DE ABASTECIMIENTOS PGP</t>
  </si>
  <si>
    <t>HIDROCARBURO ALIFÁTICO LIVIANO - HAL</t>
  </si>
  <si>
    <t>0023-DMAY-15-2006</t>
  </si>
  <si>
    <t xml:space="preserve">PETROLEOS DEL PERU - PETROPERU S.A. </t>
  </si>
  <si>
    <t>PLANTA DE ABASTECIMIENTO REFINERÍA CONCHÁN, SAN ISIDRO/LIMA/LIMA</t>
  </si>
  <si>
    <t>PLANTA DE ABASTECIMIENTO REFINERÍA CONCHÁN</t>
  </si>
  <si>
    <t>AV. PASEO DE LA REPUBLICA N° 3361, SAN ISIDRO, LIMA</t>
  </si>
  <si>
    <t>84054-118-191023</t>
  </si>
  <si>
    <t>20462604735</t>
  </si>
  <si>
    <t>90905-118-191023</t>
  </si>
  <si>
    <t>REGISTROS HÁBILES DE DISTRIBUIDORES MAYORISTAS OPDH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</si>
</sst>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srvtest03.osinerg.gob.pe:23314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809625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6EB8F0A3-CF81-4290-804A-3E9066E68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4"/>
  <sheetViews>
    <sheetView showGridLines="0" tabSelected="1" topLeftCell="I13" workbookViewId="0">
      <selection activeCell="J23" sqref="J23:M24"/>
    </sheetView>
  </sheetViews>
  <sheetFormatPr baseColWidth="10" defaultRowHeight="15" x14ac:dyDescent="0.25"/>
  <cols>
    <col min="1" max="1" width="3.5703125" bestFit="1" customWidth="1"/>
    <col min="2" max="2" width="14.140625" customWidth="1"/>
    <col min="3" max="3" width="20.7109375" bestFit="1" customWidth="1"/>
    <col min="4" max="4" width="18.5703125" bestFit="1" customWidth="1"/>
    <col min="5" max="5" width="12" bestFit="1" customWidth="1"/>
    <col min="6" max="7" width="45.7109375" bestFit="1" customWidth="1"/>
    <col min="8" max="8" width="35.42578125" bestFit="1" customWidth="1"/>
    <col min="9" max="10" width="45.7109375" bestFit="1" customWidth="1"/>
    <col min="11" max="12" width="24.7109375" bestFit="1" customWidth="1"/>
    <col min="13" max="13" width="13.7109375" bestFit="1" customWidth="1"/>
    <col min="14" max="14" width="13" bestFit="1" customWidth="1"/>
    <col min="15" max="15" width="21.5703125" bestFit="1" customWidth="1"/>
    <col min="16" max="16" width="45.7109375" bestFit="1" customWidth="1"/>
  </cols>
  <sheetData>
    <row r="2" spans="1:16" ht="15" customHeight="1" x14ac:dyDescent="0.25">
      <c r="A2" s="8" t="s">
        <v>113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15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7" spans="1:16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</row>
    <row r="8" spans="1:16" ht="30" x14ac:dyDescent="0.25">
      <c r="A8" s="3">
        <v>1</v>
      </c>
      <c r="B8" s="3" t="str">
        <f>"201700106460"</f>
        <v>201700106460</v>
      </c>
      <c r="C8" s="3">
        <v>130383</v>
      </c>
      <c r="D8" s="3" t="s">
        <v>17</v>
      </c>
      <c r="E8" s="3">
        <v>20555737514</v>
      </c>
      <c r="F8" s="3" t="s">
        <v>18</v>
      </c>
      <c r="G8" s="3" t="s">
        <v>19</v>
      </c>
      <c r="H8" s="3" t="s">
        <v>20</v>
      </c>
      <c r="I8" s="3" t="s">
        <v>21</v>
      </c>
      <c r="J8" s="3" t="s">
        <v>22</v>
      </c>
      <c r="K8" s="3" t="s">
        <v>23</v>
      </c>
      <c r="L8" s="3" t="s">
        <v>23</v>
      </c>
      <c r="M8" s="3" t="s">
        <v>24</v>
      </c>
      <c r="N8" s="4">
        <v>42934</v>
      </c>
      <c r="O8" s="3" t="s">
        <v>25</v>
      </c>
      <c r="P8" s="3" t="s">
        <v>26</v>
      </c>
    </row>
    <row r="9" spans="1:16" ht="30" x14ac:dyDescent="0.25">
      <c r="A9" s="3">
        <v>2</v>
      </c>
      <c r="B9" s="3" t="str">
        <f>"201000001534"</f>
        <v>201000001534</v>
      </c>
      <c r="C9" s="3">
        <v>43442</v>
      </c>
      <c r="D9" s="3" t="s">
        <v>27</v>
      </c>
      <c r="E9" s="3">
        <v>20100008239</v>
      </c>
      <c r="F9" s="3" t="s">
        <v>28</v>
      </c>
      <c r="G9" s="3" t="s">
        <v>29</v>
      </c>
      <c r="H9" s="3" t="s">
        <v>30</v>
      </c>
      <c r="I9" s="3" t="s">
        <v>31</v>
      </c>
      <c r="J9" s="3" t="s">
        <v>32</v>
      </c>
      <c r="K9" s="3" t="s">
        <v>33</v>
      </c>
      <c r="L9" s="3" t="s">
        <v>33</v>
      </c>
      <c r="M9" s="3" t="s">
        <v>34</v>
      </c>
      <c r="N9" s="4">
        <v>38699</v>
      </c>
      <c r="O9" s="3" t="s">
        <v>25</v>
      </c>
      <c r="P9" s="3" t="s">
        <v>35</v>
      </c>
    </row>
    <row r="10" spans="1:16" ht="30" x14ac:dyDescent="0.25">
      <c r="A10" s="3">
        <v>3</v>
      </c>
      <c r="B10" s="3" t="str">
        <f>"201700171869"</f>
        <v>201700171869</v>
      </c>
      <c r="C10" s="3">
        <v>43121</v>
      </c>
      <c r="D10" s="3" t="s">
        <v>36</v>
      </c>
      <c r="E10" s="3">
        <v>20504428967</v>
      </c>
      <c r="F10" s="3" t="s">
        <v>37</v>
      </c>
      <c r="G10" s="3" t="s">
        <v>38</v>
      </c>
      <c r="H10" s="3" t="s">
        <v>39</v>
      </c>
      <c r="I10" s="3" t="s">
        <v>40</v>
      </c>
      <c r="J10" s="3" t="s">
        <v>41</v>
      </c>
      <c r="K10" s="3" t="s">
        <v>23</v>
      </c>
      <c r="L10" s="3" t="s">
        <v>23</v>
      </c>
      <c r="M10" s="3" t="s">
        <v>42</v>
      </c>
      <c r="N10" s="4">
        <v>43042</v>
      </c>
      <c r="O10" s="3" t="s">
        <v>25</v>
      </c>
      <c r="P10" s="3" t="s">
        <v>43</v>
      </c>
    </row>
    <row r="11" spans="1:16" ht="30" x14ac:dyDescent="0.25">
      <c r="A11" s="3">
        <v>4</v>
      </c>
      <c r="B11" s="3" t="str">
        <f>"202000112017"</f>
        <v>202000112017</v>
      </c>
      <c r="C11" s="3">
        <v>136978</v>
      </c>
      <c r="D11" s="3" t="s">
        <v>44</v>
      </c>
      <c r="E11" s="3">
        <v>20525716342</v>
      </c>
      <c r="F11" s="3" t="s">
        <v>45</v>
      </c>
      <c r="G11" s="3" t="s">
        <v>46</v>
      </c>
      <c r="H11" s="3" t="s">
        <v>20</v>
      </c>
      <c r="I11" s="3" t="s">
        <v>21</v>
      </c>
      <c r="J11" s="3" t="s">
        <v>47</v>
      </c>
      <c r="K11" s="3" t="s">
        <v>48</v>
      </c>
      <c r="L11" s="3" t="s">
        <v>49</v>
      </c>
      <c r="M11" s="3" t="s">
        <v>50</v>
      </c>
      <c r="N11" s="4">
        <v>44088</v>
      </c>
      <c r="O11" s="3" t="s">
        <v>25</v>
      </c>
      <c r="P11" s="3" t="s">
        <v>26</v>
      </c>
    </row>
    <row r="12" spans="1:16" ht="30" x14ac:dyDescent="0.25">
      <c r="A12" s="3">
        <v>5</v>
      </c>
      <c r="B12" s="3" t="str">
        <f>"201000001533"</f>
        <v>201000001533</v>
      </c>
      <c r="C12" s="3">
        <v>43443</v>
      </c>
      <c r="D12" s="3" t="s">
        <v>51</v>
      </c>
      <c r="E12" s="3">
        <v>20100008239</v>
      </c>
      <c r="F12" s="3" t="s">
        <v>52</v>
      </c>
      <c r="G12" s="3" t="s">
        <v>53</v>
      </c>
      <c r="H12" s="3" t="s">
        <v>30</v>
      </c>
      <c r="I12" s="3" t="s">
        <v>54</v>
      </c>
      <c r="J12" s="3" t="s">
        <v>32</v>
      </c>
      <c r="K12" s="3" t="s">
        <v>33</v>
      </c>
      <c r="L12" s="3" t="s">
        <v>33</v>
      </c>
      <c r="M12" s="3" t="s">
        <v>34</v>
      </c>
      <c r="N12" s="4">
        <v>38751</v>
      </c>
      <c r="O12" s="3" t="s">
        <v>25</v>
      </c>
      <c r="P12" s="3" t="s">
        <v>35</v>
      </c>
    </row>
    <row r="13" spans="1:16" ht="45" x14ac:dyDescent="0.25">
      <c r="A13" s="3">
        <v>6</v>
      </c>
      <c r="B13" s="3" t="str">
        <f>"202000167596"</f>
        <v>202000167596</v>
      </c>
      <c r="C13" s="3">
        <v>88800</v>
      </c>
      <c r="D13" s="3" t="s">
        <v>55</v>
      </c>
      <c r="E13" s="3">
        <v>20525573134</v>
      </c>
      <c r="F13" s="3" t="s">
        <v>56</v>
      </c>
      <c r="G13" s="3" t="s">
        <v>57</v>
      </c>
      <c r="H13" s="3" t="s">
        <v>56</v>
      </c>
      <c r="I13" s="3" t="s">
        <v>58</v>
      </c>
      <c r="J13" s="3" t="s">
        <v>59</v>
      </c>
      <c r="K13" s="3" t="s">
        <v>23</v>
      </c>
      <c r="L13" s="3" t="s">
        <v>23</v>
      </c>
      <c r="M13" s="3" t="s">
        <v>60</v>
      </c>
      <c r="N13" s="4">
        <v>44169</v>
      </c>
      <c r="O13" s="3" t="s">
        <v>25</v>
      </c>
      <c r="P13" s="3" t="s">
        <v>26</v>
      </c>
    </row>
    <row r="14" spans="1:16" ht="30" x14ac:dyDescent="0.25">
      <c r="A14" s="3">
        <v>7</v>
      </c>
      <c r="B14" s="3" t="str">
        <f>"201000001539"</f>
        <v>201000001539</v>
      </c>
      <c r="C14" s="3">
        <v>43446</v>
      </c>
      <c r="D14" s="3" t="s">
        <v>61</v>
      </c>
      <c r="E14" s="3">
        <v>20100128218</v>
      </c>
      <c r="F14" s="3" t="s">
        <v>62</v>
      </c>
      <c r="G14" s="3" t="s">
        <v>63</v>
      </c>
      <c r="H14" s="3" t="s">
        <v>30</v>
      </c>
      <c r="I14" s="3" t="s">
        <v>64</v>
      </c>
      <c r="J14" s="3" t="s">
        <v>65</v>
      </c>
      <c r="K14" s="3" t="s">
        <v>23</v>
      </c>
      <c r="L14" s="3" t="s">
        <v>23</v>
      </c>
      <c r="M14" s="3" t="s">
        <v>24</v>
      </c>
      <c r="N14" s="4">
        <v>38883</v>
      </c>
      <c r="O14" s="3" t="s">
        <v>25</v>
      </c>
      <c r="P14" s="3" t="s">
        <v>66</v>
      </c>
    </row>
    <row r="15" spans="1:16" ht="30" x14ac:dyDescent="0.25">
      <c r="A15" s="3">
        <v>8</v>
      </c>
      <c r="B15" s="3" t="str">
        <f>"201700172706"</f>
        <v>201700172706</v>
      </c>
      <c r="C15" s="3">
        <v>43112</v>
      </c>
      <c r="D15" s="3" t="s">
        <v>70</v>
      </c>
      <c r="E15" s="3">
        <v>20501458164</v>
      </c>
      <c r="F15" s="3" t="s">
        <v>39</v>
      </c>
      <c r="G15" s="3" t="s">
        <v>71</v>
      </c>
      <c r="H15" s="3" t="s">
        <v>39</v>
      </c>
      <c r="I15" s="3" t="s">
        <v>40</v>
      </c>
      <c r="J15" s="3" t="s">
        <v>72</v>
      </c>
      <c r="K15" s="3" t="s">
        <v>23</v>
      </c>
      <c r="L15" s="3" t="s">
        <v>23</v>
      </c>
      <c r="M15" s="3" t="s">
        <v>42</v>
      </c>
      <c r="N15" s="4">
        <v>44614</v>
      </c>
      <c r="O15" s="3" t="s">
        <v>25</v>
      </c>
      <c r="P15" s="3" t="s">
        <v>43</v>
      </c>
    </row>
    <row r="16" spans="1:16" ht="30" x14ac:dyDescent="0.25">
      <c r="A16" s="3">
        <v>9</v>
      </c>
      <c r="B16" s="3" t="str">
        <f>"202300116450"</f>
        <v>202300116450</v>
      </c>
      <c r="C16" s="3">
        <v>120315</v>
      </c>
      <c r="D16" s="3" t="s">
        <v>73</v>
      </c>
      <c r="E16" s="3">
        <v>20100153832</v>
      </c>
      <c r="F16" s="3" t="s">
        <v>74</v>
      </c>
      <c r="G16" s="3" t="s">
        <v>75</v>
      </c>
      <c r="H16" s="3" t="s">
        <v>74</v>
      </c>
      <c r="I16" s="3" t="s">
        <v>76</v>
      </c>
      <c r="J16" s="3" t="s">
        <v>77</v>
      </c>
      <c r="K16" s="3" t="s">
        <v>48</v>
      </c>
      <c r="L16" s="3" t="s">
        <v>49</v>
      </c>
      <c r="M16" s="3" t="s">
        <v>50</v>
      </c>
      <c r="N16" s="4">
        <v>45155</v>
      </c>
      <c r="O16" s="3" t="s">
        <v>25</v>
      </c>
      <c r="P16" s="3" t="s">
        <v>26</v>
      </c>
    </row>
    <row r="17" spans="1:16" ht="45" x14ac:dyDescent="0.25">
      <c r="A17" s="3">
        <v>10</v>
      </c>
      <c r="B17" s="3" t="str">
        <f>"202300287187"</f>
        <v>202300287187</v>
      </c>
      <c r="C17" s="3">
        <v>94416</v>
      </c>
      <c r="D17" s="3" t="s">
        <v>78</v>
      </c>
      <c r="E17" s="3">
        <v>20203058781</v>
      </c>
      <c r="F17" s="3" t="s">
        <v>79</v>
      </c>
      <c r="G17" s="3" t="s">
        <v>80</v>
      </c>
      <c r="H17" s="3" t="s">
        <v>81</v>
      </c>
      <c r="I17" s="3" t="s">
        <v>82</v>
      </c>
      <c r="J17" s="3" t="s">
        <v>83</v>
      </c>
      <c r="K17" s="3" t="s">
        <v>48</v>
      </c>
      <c r="L17" s="3" t="s">
        <v>49</v>
      </c>
      <c r="M17" s="3" t="s">
        <v>50</v>
      </c>
      <c r="N17" s="4">
        <v>45261</v>
      </c>
      <c r="O17" s="4">
        <v>45382</v>
      </c>
      <c r="P17" s="3" t="s">
        <v>26</v>
      </c>
    </row>
    <row r="18" spans="1:16" ht="45" x14ac:dyDescent="0.25">
      <c r="A18" s="3">
        <v>11</v>
      </c>
      <c r="B18" s="3" t="str">
        <f>"201800073470"</f>
        <v>201800073470</v>
      </c>
      <c r="C18" s="3">
        <v>135945</v>
      </c>
      <c r="D18" s="3" t="s">
        <v>84</v>
      </c>
      <c r="E18" s="3">
        <v>20458378747</v>
      </c>
      <c r="F18" s="3" t="s">
        <v>85</v>
      </c>
      <c r="G18" s="3" t="s">
        <v>86</v>
      </c>
      <c r="H18" s="3" t="s">
        <v>56</v>
      </c>
      <c r="I18" s="3" t="s">
        <v>58</v>
      </c>
      <c r="J18" s="3" t="s">
        <v>87</v>
      </c>
      <c r="K18" s="3" t="s">
        <v>23</v>
      </c>
      <c r="L18" s="3" t="s">
        <v>23</v>
      </c>
      <c r="M18" s="3" t="s">
        <v>60</v>
      </c>
      <c r="N18" s="4">
        <v>43227</v>
      </c>
      <c r="O18" s="4">
        <v>46825</v>
      </c>
      <c r="P18" s="3" t="s">
        <v>26</v>
      </c>
    </row>
    <row r="19" spans="1:16" ht="30" x14ac:dyDescent="0.25">
      <c r="A19" s="3">
        <v>12</v>
      </c>
      <c r="B19" s="3" t="str">
        <f>"201300160846"</f>
        <v>201300160846</v>
      </c>
      <c r="C19" s="3">
        <v>60613</v>
      </c>
      <c r="D19" s="3" t="s">
        <v>89</v>
      </c>
      <c r="E19" s="3">
        <v>20501458164</v>
      </c>
      <c r="F19" s="3" t="s">
        <v>90</v>
      </c>
      <c r="G19" s="3" t="s">
        <v>91</v>
      </c>
      <c r="H19" s="3" t="s">
        <v>81</v>
      </c>
      <c r="I19" s="3" t="s">
        <v>82</v>
      </c>
      <c r="J19" s="3" t="s">
        <v>92</v>
      </c>
      <c r="K19" s="3" t="s">
        <v>23</v>
      </c>
      <c r="L19" s="3" t="s">
        <v>23</v>
      </c>
      <c r="M19" s="3" t="s">
        <v>42</v>
      </c>
      <c r="N19" s="3" t="s">
        <v>93</v>
      </c>
      <c r="O19" s="3" t="s">
        <v>25</v>
      </c>
      <c r="P19" s="3" t="s">
        <v>26</v>
      </c>
    </row>
    <row r="20" spans="1:16" ht="90" x14ac:dyDescent="0.25">
      <c r="A20" s="3">
        <v>13</v>
      </c>
      <c r="B20" s="3" t="str">
        <f>"202300297105"</f>
        <v>202300297105</v>
      </c>
      <c r="C20" s="3">
        <v>155267</v>
      </c>
      <c r="D20" s="3" t="s">
        <v>94</v>
      </c>
      <c r="E20" s="3">
        <v>20503840121</v>
      </c>
      <c r="F20" s="3" t="s">
        <v>95</v>
      </c>
      <c r="G20" s="3" t="s">
        <v>96</v>
      </c>
      <c r="H20" s="3" t="s">
        <v>97</v>
      </c>
      <c r="I20" s="3" t="s">
        <v>98</v>
      </c>
      <c r="J20" s="3" t="s">
        <v>99</v>
      </c>
      <c r="K20" s="3" t="s">
        <v>33</v>
      </c>
      <c r="L20" s="3" t="s">
        <v>33</v>
      </c>
      <c r="M20" s="3" t="s">
        <v>100</v>
      </c>
      <c r="N20" s="4">
        <v>45289</v>
      </c>
      <c r="O20" s="4">
        <v>45727</v>
      </c>
      <c r="P20" s="3" t="s">
        <v>101</v>
      </c>
    </row>
    <row r="21" spans="1:16" ht="30" x14ac:dyDescent="0.25">
      <c r="A21" s="3">
        <v>14</v>
      </c>
      <c r="B21" s="3" t="str">
        <f>"201000001541"</f>
        <v>201000001541</v>
      </c>
      <c r="C21" s="3">
        <v>58135</v>
      </c>
      <c r="D21" s="3" t="s">
        <v>102</v>
      </c>
      <c r="E21" s="3">
        <v>20504428967</v>
      </c>
      <c r="F21" s="3" t="s">
        <v>103</v>
      </c>
      <c r="G21" s="3" t="s">
        <v>91</v>
      </c>
      <c r="H21" s="3" t="s">
        <v>81</v>
      </c>
      <c r="I21" s="3" t="s">
        <v>82</v>
      </c>
      <c r="J21" s="3" t="s">
        <v>92</v>
      </c>
      <c r="K21" s="3" t="s">
        <v>23</v>
      </c>
      <c r="L21" s="3" t="s">
        <v>23</v>
      </c>
      <c r="M21" s="3" t="s">
        <v>42</v>
      </c>
      <c r="N21" s="4">
        <v>39477</v>
      </c>
      <c r="O21" s="3" t="s">
        <v>25</v>
      </c>
      <c r="P21" s="3" t="s">
        <v>104</v>
      </c>
    </row>
    <row r="22" spans="1:16" ht="30" x14ac:dyDescent="0.25">
      <c r="A22" s="3">
        <v>15</v>
      </c>
      <c r="B22" s="3" t="str">
        <f>"201000001540"</f>
        <v>201000001540</v>
      </c>
      <c r="C22" s="3">
        <v>38174</v>
      </c>
      <c r="D22" s="3" t="s">
        <v>105</v>
      </c>
      <c r="E22" s="3">
        <v>20100128218</v>
      </c>
      <c r="F22" s="3" t="s">
        <v>106</v>
      </c>
      <c r="G22" s="3" t="s">
        <v>107</v>
      </c>
      <c r="H22" s="3" t="s">
        <v>30</v>
      </c>
      <c r="I22" s="3" t="s">
        <v>108</v>
      </c>
      <c r="J22" s="3" t="s">
        <v>109</v>
      </c>
      <c r="K22" s="3" t="s">
        <v>23</v>
      </c>
      <c r="L22" s="3" t="s">
        <v>23</v>
      </c>
      <c r="M22" s="3" t="s">
        <v>24</v>
      </c>
      <c r="N22" s="4">
        <v>38883</v>
      </c>
      <c r="O22" s="3" t="s">
        <v>25</v>
      </c>
      <c r="P22" s="3" t="s">
        <v>66</v>
      </c>
    </row>
    <row r="23" spans="1:16" x14ac:dyDescent="0.25">
      <c r="A23" s="3">
        <v>16</v>
      </c>
      <c r="C23" s="5">
        <v>84054</v>
      </c>
      <c r="D23" s="5" t="s">
        <v>110</v>
      </c>
      <c r="E23" s="6" t="s">
        <v>111</v>
      </c>
      <c r="F23" s="5" t="s">
        <v>67</v>
      </c>
      <c r="J23" s="7" t="s">
        <v>68</v>
      </c>
      <c r="K23" s="6" t="s">
        <v>23</v>
      </c>
      <c r="L23" s="6" t="s">
        <v>23</v>
      </c>
      <c r="M23" s="6" t="s">
        <v>69</v>
      </c>
    </row>
    <row r="24" spans="1:16" x14ac:dyDescent="0.25">
      <c r="A24" s="3">
        <v>17</v>
      </c>
      <c r="C24" s="5">
        <v>90905</v>
      </c>
      <c r="D24" s="5" t="s">
        <v>112</v>
      </c>
      <c r="E24" s="6" t="s">
        <v>111</v>
      </c>
      <c r="F24" s="5" t="s">
        <v>67</v>
      </c>
      <c r="J24" s="7" t="s">
        <v>88</v>
      </c>
      <c r="K24" s="6" t="s">
        <v>33</v>
      </c>
      <c r="L24" s="6" t="s">
        <v>33</v>
      </c>
      <c r="M24" s="6" t="s">
        <v>34</v>
      </c>
    </row>
  </sheetData>
  <autoFilter ref="A7:P24" xr:uid="{00000000-0009-0000-0000-000000000000}"/>
  <mergeCells count="2">
    <mergeCell ref="A2:P2"/>
    <mergeCell ref="A3:P3"/>
  </mergeCells>
  <hyperlinks>
    <hyperlink ref="A3" r:id="rId1" display="https://pvo.osinergmin.gob.pe/msfh5/registroHidrocarburos.xhtml" xr:uid="{00000000-0004-0000-0000-000000000000}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DistribuidoresMayoristasOPDH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2024-05-27T19:03:54Z</dcterms:created>
  <dcterms:modified xsi:type="dcterms:W3CDTF">2024-05-27T19:08:47Z</dcterms:modified>
</cp:coreProperties>
</file>