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13_ncr:40009_{6CA21287-AD54-482A-9C1A-85F7D0E30E2C}" xr6:coauthVersionLast="47" xr6:coauthVersionMax="47" xr10:uidLastSave="{00000000-0000-0000-0000-000000000000}"/>
  <bookViews>
    <workbookView xWindow="-120" yWindow="-120" windowWidth="29040" windowHeight="15840"/>
  </bookViews>
  <sheets>
    <sheet name="DistribuidoresaGraneldeGLP" sheetId="1" r:id="rId1"/>
  </sheets>
  <definedNames>
    <definedName name="_xlnm._FilterDatabase" localSheetId="0" hidden="1">DistribuidoresaGraneldeGLP!$A$7:$Q$662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41" i="1" l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<sst xmlns="http://schemas.openxmlformats.org/spreadsheetml/2006/main" count="6862" uniqueCount="3106">
  <si>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</si>
  <si>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</si>
  <si>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</si>
  <si>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</si>
  <si>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</si>
  <si>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</si>
  <si>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</si>
  <si>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LEGAL</t>
  </si>
  <si>
    <t>DEPARTAMENTO</t>
  </si>
  <si>
    <t>PROVINCIA</t>
  </si>
  <si>
    <t>DISTRITO</t>
  </si>
  <si>
    <t>TIPO TRANSPORTE</t>
  </si>
  <si>
    <t>PLACA PRINCIPAL</t>
  </si>
  <si>
    <t>TRACTO</t>
  </si>
  <si>
    <t>CAP.AUTORIZADA (gln)</t>
  </si>
  <si>
    <t>FEC. EMISION</t>
  </si>
  <si>
    <t>TÉRMINO DE VIGENCIA</t>
  </si>
  <si>
    <t>REPRESENTANTE</t>
  </si>
  <si>
    <t>156572-038-061221</t>
  </si>
  <si>
    <t>AERO GAS DEL NORTE S.A.C.</t>
  </si>
  <si>
    <t>CAL. LOS CALIBRADORES MZA. 01 LOTE 5, 7 Z.I. PARQUE INDUSTRIAL ACOMPIA</t>
  </si>
  <si>
    <t>LIMA</t>
  </si>
  <si>
    <t>ANCON</t>
  </si>
  <si>
    <t>CAMION CISTERNA</t>
  </si>
  <si>
    <t>D1T-981</t>
  </si>
  <si>
    <t>D1X-718;C0B-849;C2E-821;T9L-822</t>
  </si>
  <si>
    <t>INDEFINIDO</t>
  </si>
  <si>
    <t xml:space="preserve">PEDRO CIERTO CABRERA </t>
  </si>
  <si>
    <t>162719-038-160522</t>
  </si>
  <si>
    <t>AERO GAS DEL NORTE SOCIEDAD ANONIMA CERRADA - AERO GAS DEL NORTE SAC</t>
  </si>
  <si>
    <t>CAL. LOS CALIBRADORES MZ 01 LT 5,7, Z.I PARQUE INDUSTRIAL ACOMPIA</t>
  </si>
  <si>
    <t>CAMION TANQUE</t>
  </si>
  <si>
    <t>AJC-944</t>
  </si>
  <si>
    <t>PEDRO CIERTO CABRERA</t>
  </si>
  <si>
    <t>163931-038-070922</t>
  </si>
  <si>
    <t xml:space="preserve">CAL LOS CALIBRADORES MZ 01 LT. 5.7 2 PARQUE INDUSTRIAL </t>
  </si>
  <si>
    <t>D1T-982</t>
  </si>
  <si>
    <t>C0B-849</t>
  </si>
  <si>
    <t>163253-038-200622</t>
  </si>
  <si>
    <t>ALEJANDRO FRANCISCO FLORES CUCHAYHUA</t>
  </si>
  <si>
    <t xml:space="preserve">MZ. B LOTE 05 UR. EL ÉXITO SAN GREGORIO </t>
  </si>
  <si>
    <t>ATE</t>
  </si>
  <si>
    <t>BAU-992</t>
  </si>
  <si>
    <t>ARI-761</t>
  </si>
  <si>
    <t>154353-038-250221</t>
  </si>
  <si>
    <t>ALIGAGAS S.A.C.</t>
  </si>
  <si>
    <t>MZ L LT 63 COO. JOSE MARIATEGUI.</t>
  </si>
  <si>
    <t>LA MOLINA</t>
  </si>
  <si>
    <t>ACH-851</t>
  </si>
  <si>
    <t>MICHAEL JESUS ALIAGA MUÑOZ</t>
  </si>
  <si>
    <t>155286-038-180521</t>
  </si>
  <si>
    <t>AMPAY BUSINESS GAS S.A.C</t>
  </si>
  <si>
    <t>AV. B MZ. B LOTE 8 EX FUNDO OQUENDO</t>
  </si>
  <si>
    <t>PROV. CONST. DEL CALLAO</t>
  </si>
  <si>
    <t>CALLAO</t>
  </si>
  <si>
    <t>C0O-712</t>
  </si>
  <si>
    <t>DANIEL FLORES RIOS</t>
  </si>
  <si>
    <t>167054-038-260423</t>
  </si>
  <si>
    <t>AV. B MZ. B LOTE 8 FUNDO OQUENDO</t>
  </si>
  <si>
    <t>D6C-926</t>
  </si>
  <si>
    <t>159316-038-130623</t>
  </si>
  <si>
    <t>AV. B MZA. B LOTE. 8 URB. ZONA INDUSTRIAL OQUENDO</t>
  </si>
  <si>
    <t>AEV-937</t>
  </si>
  <si>
    <t>156746-038-191223</t>
  </si>
  <si>
    <t>AV. B MZ. B LT. 8 EX. FUNDO OQUENDO</t>
  </si>
  <si>
    <t>C1J-938</t>
  </si>
  <si>
    <t>155287-038-230222</t>
  </si>
  <si>
    <t>C2G-892</t>
  </si>
  <si>
    <t>155912-038-150621</t>
  </si>
  <si>
    <t>ANTA GAS DE LIMA S.R.L.</t>
  </si>
  <si>
    <t>AV. NUEVO HORIZONTE MZ. E LTE 9 URB. NUEVO HORIZONTE</t>
  </si>
  <si>
    <t>LURIGANCHO</t>
  </si>
  <si>
    <t>ALK-712</t>
  </si>
  <si>
    <t>GLADYS ESPINOZA SIANCAS</t>
  </si>
  <si>
    <t>158058-038-291121</t>
  </si>
  <si>
    <t>AV. NUEVO HORIZONTE MZ E LOTE 9 URB. NUEVO HORIZONTE</t>
  </si>
  <si>
    <t>AHI-916</t>
  </si>
  <si>
    <t>155735-038-250322</t>
  </si>
  <si>
    <t>AV. NUEVO HORIZONTE MZ. E, LOTE 9, URB. NUEVO HORIZONTE</t>
  </si>
  <si>
    <t>ALB-920</t>
  </si>
  <si>
    <t>166755-038-280623</t>
  </si>
  <si>
    <t>ANVER GAS S.A.C.</t>
  </si>
  <si>
    <t>AV. LOS COCOTEROS MZ. O1 LT 06 C.P. VICTOR RAUL HAYA DE LA TORRE</t>
  </si>
  <si>
    <t>LA LIBERTAD</t>
  </si>
  <si>
    <t>TRUJILLO</t>
  </si>
  <si>
    <t>HUANCHACO</t>
  </si>
  <si>
    <t>TLR-995</t>
  </si>
  <si>
    <t>F4E-935</t>
  </si>
  <si>
    <t>PETER ANTHONY IBAÑEZ VELASQUEZ</t>
  </si>
  <si>
    <t>PIURA</t>
  </si>
  <si>
    <t>TMJ-986</t>
  </si>
  <si>
    <t>160201-038-201221</t>
  </si>
  <si>
    <t>ARTEAGAS S.A.C.</t>
  </si>
  <si>
    <t>CAL.PANAMA MZA. M1 LOTE. 16 A.H. LOS CEDROS ETAPA II</t>
  </si>
  <si>
    <t>VENTANILLA</t>
  </si>
  <si>
    <t>BLW-816</t>
  </si>
  <si>
    <t xml:space="preserve">GILMER RICARDO ARTEAGA GUERRERO </t>
  </si>
  <si>
    <t>165598-038-020123</t>
  </si>
  <si>
    <t>AVILA VASQUEZ DINA MILKA</t>
  </si>
  <si>
    <t>MZ. I L. 34 BARRIO 3 ALTO TRUJILLO</t>
  </si>
  <si>
    <t>EL PORVENIR</t>
  </si>
  <si>
    <t>TLF-977</t>
  </si>
  <si>
    <t>;TBT-846</t>
  </si>
  <si>
    <t>119185-038-301122</t>
  </si>
  <si>
    <t>BEAX SERVICIOS Y NEGOCIACIONES E.I.R.L.</t>
  </si>
  <si>
    <t>CARRETERA PANAMERICANA NORTE KM. 1270 DPTO. 203</t>
  </si>
  <si>
    <t>TUMBES</t>
  </si>
  <si>
    <t>T7V-949</t>
  </si>
  <si>
    <t>JOSE FRANCISCO ORTIZ PEÑA</t>
  </si>
  <si>
    <t>167979-038-150523</t>
  </si>
  <si>
    <t>MZ. B LOTE 2 P.J. OLOF PALME (ALTURA KM 57 PANAMERICANA SUR)</t>
  </si>
  <si>
    <t>CAÑETE</t>
  </si>
  <si>
    <t>CHILCA</t>
  </si>
  <si>
    <t>BEH-996</t>
  </si>
  <si>
    <t>P4T-854</t>
  </si>
  <si>
    <t>84692-038-311222</t>
  </si>
  <si>
    <t xml:space="preserve">CARRETERA PANAMERICANA NORTE KM. 1270 - DPTO. 203 </t>
  </si>
  <si>
    <t>C7D-722</t>
  </si>
  <si>
    <t>ORTIZ PEÑA, JOSE FRANCISCO</t>
  </si>
  <si>
    <t>ICA</t>
  </si>
  <si>
    <t>CHINCHA</t>
  </si>
  <si>
    <t>131451-038-210122</t>
  </si>
  <si>
    <t>BONIEVE HUAMAN DINA MARCELA</t>
  </si>
  <si>
    <t>CALLE TUPAC YUPANQUI N° 671 URB. SANTA MARIA</t>
  </si>
  <si>
    <t>W2H-912</t>
  </si>
  <si>
    <t xml:space="preserve">DINA MARCELA BONIEVE HUAMAN </t>
  </si>
  <si>
    <t>163675-038-150623</t>
  </si>
  <si>
    <t>BOXES PATAZCA E.I.R.L.</t>
  </si>
  <si>
    <t>CAL. LORETO URB. CHICLAYO 215</t>
  </si>
  <si>
    <t>LAMBAYEQUE</t>
  </si>
  <si>
    <t>CHICLAYO</t>
  </si>
  <si>
    <t>A0F-977</t>
  </si>
  <si>
    <t>BCG-924</t>
  </si>
  <si>
    <t>ALVARO CESAR FELIPA HUAYHUA</t>
  </si>
  <si>
    <t>154813-038-160421</t>
  </si>
  <si>
    <t>BURGMEN E.I.R.L.</t>
  </si>
  <si>
    <t>CAL. JOSE LEON BARANDIARAN Nº 296 URB. ARTURO CABREJOS FALLA</t>
  </si>
  <si>
    <t>M5L-843</t>
  </si>
  <si>
    <t>BURGA NEYRA ISMAEL AGUSTIN</t>
  </si>
  <si>
    <t>157676-038-120523</t>
  </si>
  <si>
    <t>CARBAJAL SANCHEZ HERMANN HIDEKY</t>
  </si>
  <si>
    <t>JR. LEONCIO PRADO N° 1839 P.J LAS MORAS</t>
  </si>
  <si>
    <t>HUANUCO</t>
  </si>
  <si>
    <t>A7F-981</t>
  </si>
  <si>
    <t>C6P-868</t>
  </si>
  <si>
    <t>148128-038-251121</t>
  </si>
  <si>
    <t>CARLOS PEDRO JIMENEZ JUSTO</t>
  </si>
  <si>
    <t>AV. FERNANDO BELAUNDE TERRY MZ. 9 LOTE 13,14 ANX. LORENCILLO I</t>
  </si>
  <si>
    <t>PASCO</t>
  </si>
  <si>
    <t>OXAPAMPA</t>
  </si>
  <si>
    <t>CONSTITUCION</t>
  </si>
  <si>
    <t>APF-982</t>
  </si>
  <si>
    <t>D9X-776</t>
  </si>
  <si>
    <t xml:space="preserve">CARLOS PEDRO JIMENEZ JUSTO </t>
  </si>
  <si>
    <t>147678-038-060221</t>
  </si>
  <si>
    <t>CAXAMARCA GAS S.A.</t>
  </si>
  <si>
    <t xml:space="preserve">AV. SAN MARTIN DE PORRRES N° 1837 </t>
  </si>
  <si>
    <t>CAJAMARCA</t>
  </si>
  <si>
    <t>BCL-744</t>
  </si>
  <si>
    <t>SONIA MEDALITH LA TORRE LEZAMA</t>
  </si>
  <si>
    <t>118290-038-060221</t>
  </si>
  <si>
    <t>M5O-734</t>
  </si>
  <si>
    <t>88411-038-160521</t>
  </si>
  <si>
    <t>AV. SAN MARTIN DE PORRES N° 1837</t>
  </si>
  <si>
    <t>Y1V-869</t>
  </si>
  <si>
    <t>155008-038-010721</t>
  </si>
  <si>
    <t>C&amp;D EXPRESS GAS E.I.R.L.</t>
  </si>
  <si>
    <t>CALLE PAMPITA ZEBALLOS N° 213, INT. 1</t>
  </si>
  <si>
    <t>AREQUIPA</t>
  </si>
  <si>
    <t>YANAHUARA</t>
  </si>
  <si>
    <t>F4E-903</t>
  </si>
  <si>
    <t>BRIGITTE CLARITZA REVILLA MONJE</t>
  </si>
  <si>
    <t>165980-038-170423</t>
  </si>
  <si>
    <t>CENTER GAS S.A.C.</t>
  </si>
  <si>
    <t>CALLE MZ. A LT 14</t>
  </si>
  <si>
    <t>CARABAYLLO</t>
  </si>
  <si>
    <t>AEQ-741</t>
  </si>
  <si>
    <t>JIMMY GABRIEL VELARDE BERAUN</t>
  </si>
  <si>
    <t>90183-038-170421</t>
  </si>
  <si>
    <t>CESAR BELIZARIO LEON DELGADO</t>
  </si>
  <si>
    <t>AV. LOS AMAUTAS Nº 215</t>
  </si>
  <si>
    <t>LA VICTORIA</t>
  </si>
  <si>
    <t>T1S-898</t>
  </si>
  <si>
    <t>115359-038-170421</t>
  </si>
  <si>
    <t>TUPAC YUPANQUI N° 671 URB. SANTA MARIA</t>
  </si>
  <si>
    <t>F3O-994</t>
  </si>
  <si>
    <t>AXA-769</t>
  </si>
  <si>
    <t>155416-038-090421</t>
  </si>
  <si>
    <t>CHANCA CHAMORRO HECTOR</t>
  </si>
  <si>
    <t xml:space="preserve">VILLA JUNIN </t>
  </si>
  <si>
    <t>UCAYALI</t>
  </si>
  <si>
    <t>ATALAYA</t>
  </si>
  <si>
    <t>RAYMONDI</t>
  </si>
  <si>
    <t>AUJ-930</t>
  </si>
  <si>
    <t>169230-038-090723</t>
  </si>
  <si>
    <t>CHUQUILLANQUI ALIAGA ISRAEL</t>
  </si>
  <si>
    <t>AV. CIRCUNVALACION N° 1412</t>
  </si>
  <si>
    <t>JUNIN</t>
  </si>
  <si>
    <t>CHUPACA</t>
  </si>
  <si>
    <t>BFM-991</t>
  </si>
  <si>
    <t>BVC-792</t>
  </si>
  <si>
    <t>161016-038-310322</t>
  </si>
  <si>
    <t>CIPRIANO MARTEL RAUL HEINZ</t>
  </si>
  <si>
    <t>LOS PORTALES DE MITOPAMPA MZ C LOTE 20</t>
  </si>
  <si>
    <t>AMARILIS</t>
  </si>
  <si>
    <t>C5H-986</t>
  </si>
  <si>
    <t>A7W-876;F9B-763;B1X-803</t>
  </si>
  <si>
    <t>160381-038-020623</t>
  </si>
  <si>
    <t>F6Y-970</t>
  </si>
  <si>
    <t>F9B-763;A7W-876;B1X-803</t>
  </si>
  <si>
    <t>163218-038-260622</t>
  </si>
  <si>
    <t>LOS PORTALES DE MITOPAMPA MZ C LT. 20</t>
  </si>
  <si>
    <t>D0M-710</t>
  </si>
  <si>
    <t>155633-038-170621</t>
  </si>
  <si>
    <t>COMBUSTIBLES &amp; INVERSIONES EL NEGRO SOCIEDAD ANONIMA CERRADA - COMBUSTIBLES &amp; INVERSIONES EL NEGRO S</t>
  </si>
  <si>
    <t>MZA. A LOTE. 6 PRADERAS DE PARIACHI</t>
  </si>
  <si>
    <t>D6T-979</t>
  </si>
  <si>
    <t>TAF-944;BJJ-941</t>
  </si>
  <si>
    <t>OSCAR CEFERINO VILLEGAS MARROQUIN</t>
  </si>
  <si>
    <t>164615-038-190922</t>
  </si>
  <si>
    <t>MZ. A LT. 6 PRADERAS DE PARIACHI (A 1 CUADRA DE ENTRADA HUAYCAN)</t>
  </si>
  <si>
    <t>BCJ-985</t>
  </si>
  <si>
    <t>BJJ-941</t>
  </si>
  <si>
    <t>OSCAR VILLEGAS MARROQUN</t>
  </si>
  <si>
    <t>162391-038-090622</t>
  </si>
  <si>
    <t>COMBUSTIBLES &amp; SERVICIOS SEÑOR CAUTIVO E.I.R.L.</t>
  </si>
  <si>
    <t>AV LOS COCOTEROS MZA O-1 LOTE .06 C.P. VICTOR RAUL HAYA DE LA TORRE</t>
  </si>
  <si>
    <t>TJW-970</t>
  </si>
  <si>
    <t>BJO-904</t>
  </si>
  <si>
    <t>ALEX EDILBERTO RODRIGUEZ MORE</t>
  </si>
  <si>
    <t>168556-038-120723</t>
  </si>
  <si>
    <t>COMBUSTIBLES Y ENERGIAS DEL SUR E.I.R.L.</t>
  </si>
  <si>
    <t>AV. INDUSTRIAL N° 1640</t>
  </si>
  <si>
    <t>TACNA</t>
  </si>
  <si>
    <t>BEW-996</t>
  </si>
  <si>
    <t>VCF-893</t>
  </si>
  <si>
    <t>DELIA EDITH MAQUERA CACERES</t>
  </si>
  <si>
    <t>99977-038-150122</t>
  </si>
  <si>
    <t>COMERCIALIZADORA DE COMBUSTIBLE DELTA E.I.R.L.</t>
  </si>
  <si>
    <t>AV. ALFREDO MENDIOLA N° 700-704</t>
  </si>
  <si>
    <t>SAN MARTIN DE PORRES</t>
  </si>
  <si>
    <t>C5V-728</t>
  </si>
  <si>
    <t>CARLOS DAVID ATACHAGUA GOMEZ</t>
  </si>
  <si>
    <t>PILLCO MARCA</t>
  </si>
  <si>
    <t>159872-038-131221</t>
  </si>
  <si>
    <t>COMERCIALIZADORA Y DISTRIBUIDORA DE GAS S.A.C</t>
  </si>
  <si>
    <t>CALLE LOS OLIVOS MZ. I LT. 15 URB. LA ENSENADA</t>
  </si>
  <si>
    <t>PUENTE PIEDRA</t>
  </si>
  <si>
    <t>AJB-860</t>
  </si>
  <si>
    <t>FRANCISCO TOMATEO RIOS</t>
  </si>
  <si>
    <t>160009-038-091221</t>
  </si>
  <si>
    <t>F1P-731</t>
  </si>
  <si>
    <t>154791-038-020622</t>
  </si>
  <si>
    <t>COMFERGAS S.R.L</t>
  </si>
  <si>
    <t>CALLE NICARAGUA N° 1016 PJ LUJAN</t>
  </si>
  <si>
    <t>JOSE LEONARDO ORTIZ</t>
  </si>
  <si>
    <t>F6P-981</t>
  </si>
  <si>
    <t>AJW-866</t>
  </si>
  <si>
    <t xml:space="preserve">YONY BELLO FERNANDEZ VASQUEZ </t>
  </si>
  <si>
    <t>119743-038-070622</t>
  </si>
  <si>
    <t>AV. ARGENTINA NRO. 2600 URB. LUJAN</t>
  </si>
  <si>
    <t>F6S-984</t>
  </si>
  <si>
    <t>ALJ-939</t>
  </si>
  <si>
    <t>FERNANDEZ VASQUEZ YONY BELLO</t>
  </si>
  <si>
    <t>154945-038-200722</t>
  </si>
  <si>
    <t>CALLE NICARAGUA N° 1016 PJ. LUJAN</t>
  </si>
  <si>
    <t>ABT-857</t>
  </si>
  <si>
    <t>158757-038-180722</t>
  </si>
  <si>
    <t>AV. CHICLAYO S/N FUNDO SANTA ANA</t>
  </si>
  <si>
    <t>F6S-990</t>
  </si>
  <si>
    <t>D2R-947;ALJ-939;D6X-723</t>
  </si>
  <si>
    <t>YONY BELLO FERNANDEZ VASQUEZ</t>
  </si>
  <si>
    <t>103100-038-110722</t>
  </si>
  <si>
    <t>CALLE NICARAGUA NRO 1016 P.J. LUJAN</t>
  </si>
  <si>
    <t>M3X-737</t>
  </si>
  <si>
    <t>108568-038-140722</t>
  </si>
  <si>
    <t>CALLE NICARAGUA N°1016 - P.J. LUJAN</t>
  </si>
  <si>
    <t>M4Q-925</t>
  </si>
  <si>
    <t>152975-038-310523</t>
  </si>
  <si>
    <t>D0Q-970</t>
  </si>
  <si>
    <t>TCZ-898</t>
  </si>
  <si>
    <t>169924-038-190923</t>
  </si>
  <si>
    <t>BFZ-975</t>
  </si>
  <si>
    <t>BVO-785</t>
  </si>
  <si>
    <t>165210-038-191022</t>
  </si>
  <si>
    <t>CALLE NICARAGUA 1016 P.P.J.J LUJAN</t>
  </si>
  <si>
    <t>C2Z-970</t>
  </si>
  <si>
    <t>TCF-906</t>
  </si>
  <si>
    <t>158976-038-140722</t>
  </si>
  <si>
    <t>M7D-700</t>
  </si>
  <si>
    <t>155387-038-310522</t>
  </si>
  <si>
    <t>COMFERGAS S.R.L.</t>
  </si>
  <si>
    <t>CALLE NICARAGUA N° 1016 P.J. LUJAN</t>
  </si>
  <si>
    <t>F4T-971</t>
  </si>
  <si>
    <t>T0Q-910</t>
  </si>
  <si>
    <t>COMPAÑIA COMERCIALIZADORA Y REPRESENTACIONES S.A.</t>
  </si>
  <si>
    <t>JIAN FRANKLIN RAMIREZ LAVADO</t>
  </si>
  <si>
    <t>128370-038-110122</t>
  </si>
  <si>
    <t>CALLE NICOLAS REBAZA N° 624 URB. LAS QUINTANAS</t>
  </si>
  <si>
    <t>ABG-975</t>
  </si>
  <si>
    <t>ASE-726;TAT-817;TAT-800</t>
  </si>
  <si>
    <t>158469-038-250921</t>
  </si>
  <si>
    <t>AVR-985</t>
  </si>
  <si>
    <t>TAT-817;TAT-800;ASE-726</t>
  </si>
  <si>
    <t>131860-038-220821</t>
  </si>
  <si>
    <t>COMPAÑIA DE PETROLEOS DEL PERU S.A.C.</t>
  </si>
  <si>
    <t>MZ. A LT. 24 CP ALTO TRUJILLO BARRIO 2</t>
  </si>
  <si>
    <t>D6V-746</t>
  </si>
  <si>
    <t>LUZ EUDOCIA GUEVARA LLATAS</t>
  </si>
  <si>
    <t>63920-038-040222</t>
  </si>
  <si>
    <t>MZA. LL LOTE 24, C.P. ALTO TRUJILLO BARRIO 2</t>
  </si>
  <si>
    <t>C1X-948</t>
  </si>
  <si>
    <t>99615-038-131021</t>
  </si>
  <si>
    <t>COMPAÑIA GLOBAL DEL GAS S.A.C.</t>
  </si>
  <si>
    <t>CALLE 22 Nº 484 URB. CORPAC</t>
  </si>
  <si>
    <t>SAN BORJA</t>
  </si>
  <si>
    <t>C0O-726</t>
  </si>
  <si>
    <t>FREDDY OMAR GAMARRA TERRONES</t>
  </si>
  <si>
    <t>157860-038-131021</t>
  </si>
  <si>
    <t>CALLE TORRIGIANO PRIETO N° 484, URB CORPAC</t>
  </si>
  <si>
    <t>C5D-728</t>
  </si>
  <si>
    <t>155913-038-220622</t>
  </si>
  <si>
    <t>CALLE TORRIGIANO PRIETO NRO. 484 – URB CORPAC</t>
  </si>
  <si>
    <t>C0J-836</t>
  </si>
  <si>
    <t>171889-038-251223</t>
  </si>
  <si>
    <t>COMPAÑIA PERUANA DE LA SELVA S.A.C.</t>
  </si>
  <si>
    <t>JR. CAJAMARCA N° S/N SEC. CAPIRONAL</t>
  </si>
  <si>
    <t>SAN MARTIN</t>
  </si>
  <si>
    <t>RIOJA</t>
  </si>
  <si>
    <t>BJK-984</t>
  </si>
  <si>
    <t>BTY-861</t>
  </si>
  <si>
    <t>VASQUEZ RAMIREZ EDY ALISON</t>
  </si>
  <si>
    <t>152028-038-251020</t>
  </si>
  <si>
    <t>COMPAÑIA PERUANA DE PETROLEO GAS Y GASOLINA S.A.C.</t>
  </si>
  <si>
    <t>AV. AMERICA OESTE N° 382 DPTO. 703</t>
  </si>
  <si>
    <t>ATI-990</t>
  </si>
  <si>
    <t>T0V-869</t>
  </si>
  <si>
    <t>DIANDRA GIOVANNI CASTILLO CHACON</t>
  </si>
  <si>
    <t>153431-038-060721</t>
  </si>
  <si>
    <t>URB. ALTO MOCHICA N° 1488 -TRUJILLO-AV.TUPAC AMARU</t>
  </si>
  <si>
    <t>C6O-811</t>
  </si>
  <si>
    <t>DIANIRA GEOVANNI CASTILLO CHACON</t>
  </si>
  <si>
    <t>162697-038-270522</t>
  </si>
  <si>
    <t>AV. AMERICA OESTE NRO. 382 DPTO. 703 URB. LOS CEDROS</t>
  </si>
  <si>
    <t>BBD-992</t>
  </si>
  <si>
    <t>BNT-764</t>
  </si>
  <si>
    <t xml:space="preserve">DIANIRA GEOVANNI CASTILLO CHACON </t>
  </si>
  <si>
    <t>162035-038-260422</t>
  </si>
  <si>
    <t>COMPAÑIA PETROLERA &amp; GAS CARO S.A.C.</t>
  </si>
  <si>
    <t>PJ. ARAOZ Y CASTILLA NRO. 135 INT. 3 RES. SAN FELIPE (3ER PISO-ALTURA CDRA 7 GREGORIO ESCOBEDO)</t>
  </si>
  <si>
    <t>JESUS MARIA</t>
  </si>
  <si>
    <t>ARD-761</t>
  </si>
  <si>
    <t>SONIA LIZ CARO AMARO</t>
  </si>
  <si>
    <t>87293-038-271121</t>
  </si>
  <si>
    <t>COMPAÑIA PETROLERA PLUS SOCIEDAD ANONIMA CERRADA - COPETROL PLUS S.A.C.</t>
  </si>
  <si>
    <t>PJ. SAN JUAN BAUTISTA NRO. 197 P.J. COLLIQUE II ZONA (ENTRADA DE SAN FELIPE II ZONA)</t>
  </si>
  <si>
    <t>COMAS</t>
  </si>
  <si>
    <t>V5V-884</t>
  </si>
  <si>
    <t>161107-038-290622</t>
  </si>
  <si>
    <t xml:space="preserve">PJ. SAN JUAN BAUTISTA NRO. 197 P.J. COLLIQUE II ZONA (ENTRADA DE SAN FELIPE II ZONA) </t>
  </si>
  <si>
    <t>F6X-875</t>
  </si>
  <si>
    <t>90539-038-030122</t>
  </si>
  <si>
    <t>B7Z-868</t>
  </si>
  <si>
    <t>157713-038-080523</t>
  </si>
  <si>
    <t>PJ. SAN JUAN BAUTISTA NRO.197 P.J. COLLIQUE II ZONA (ENTRADA SAN FELIPE II ZONA)</t>
  </si>
  <si>
    <t>B4K-998</t>
  </si>
  <si>
    <t>F5N-838</t>
  </si>
  <si>
    <t>157667-038-080523</t>
  </si>
  <si>
    <t>F7E-876</t>
  </si>
  <si>
    <t>108816-038-201021</t>
  </si>
  <si>
    <t>CONSORCIO PERUGAS M&amp;M S.A.C.</t>
  </si>
  <si>
    <t>MZ. W LOTE 12B URB. PROG. VIV. LA MERCED ZN B</t>
  </si>
  <si>
    <t>PUNTA NEGRA</t>
  </si>
  <si>
    <t>D6O-949</t>
  </si>
  <si>
    <t>MARIANELLA JULIA CONDE CHOQUE</t>
  </si>
  <si>
    <t>160089-038-010222</t>
  </si>
  <si>
    <t>CONSORCIO COMERCIAL SUDAMERICANA S.R.LDA</t>
  </si>
  <si>
    <t>JR. JORGE CHAVEZ NRO. 101</t>
  </si>
  <si>
    <t>HUANCAYO</t>
  </si>
  <si>
    <t>EL TAMBO</t>
  </si>
  <si>
    <t>ADL-998</t>
  </si>
  <si>
    <t>AHD-835</t>
  </si>
  <si>
    <t>CAJINCHO PAREDES KATHERINE</t>
  </si>
  <si>
    <t>157340-038-130921</t>
  </si>
  <si>
    <t>CONSORCIO DTB GAS S.A.C.</t>
  </si>
  <si>
    <t>AV. LIMA NRO. 2259 P.J VILLA POETA JOSE GALVEZ</t>
  </si>
  <si>
    <t>VILLA MARIA DEL TRIUNFO</t>
  </si>
  <si>
    <t>ACM-873</t>
  </si>
  <si>
    <t>JOSUE JEFFERSON DE LA TORRE BRAMON</t>
  </si>
  <si>
    <t>170328-038-171123</t>
  </si>
  <si>
    <t>AV. LIMA NRO. 2259 P.J. VILLA POETA JOSE GALVEZ</t>
  </si>
  <si>
    <t>BUC-723</t>
  </si>
  <si>
    <t>117087-038-191121</t>
  </si>
  <si>
    <t>CONSORCIO INTERNACIONAL B &amp; L S.A.C.</t>
  </si>
  <si>
    <t>JR. ALICANTE N° 311</t>
  </si>
  <si>
    <t>SAN LUIS</t>
  </si>
  <si>
    <t>ABP-896</t>
  </si>
  <si>
    <t>OSCAR GUILLERMO MANCO AGUILAR</t>
  </si>
  <si>
    <t>D2D-999</t>
  </si>
  <si>
    <t>165679-038-281122</t>
  </si>
  <si>
    <t xml:space="preserve">JR. ALICANTE N° 311 </t>
  </si>
  <si>
    <t>F4G-751</t>
  </si>
  <si>
    <t>113331-038-100221</t>
  </si>
  <si>
    <t>CONSORCIO M &amp; J GAS SAC</t>
  </si>
  <si>
    <t>CALLE LAS VIDAS MZ. G LOTE 6B</t>
  </si>
  <si>
    <t>ACJ-904</t>
  </si>
  <si>
    <t>HEINER CASTAÑEDA SIHUE</t>
  </si>
  <si>
    <t>148146-038-010222</t>
  </si>
  <si>
    <t>CONSORCIO PERUGAS M &amp; M S.A.C. - PERUGAS M &amp; M S.A.C.</t>
  </si>
  <si>
    <t>MZA. W LTE. 12B URB. PROG. VIV LA MERCED ZN B</t>
  </si>
  <si>
    <t>F0Y-886</t>
  </si>
  <si>
    <t>154838-038-140421</t>
  </si>
  <si>
    <t>CONSORCIO PERUGAS M &amp; M S.A.C.-PERUGAS M &amp; M S.A.C.</t>
  </si>
  <si>
    <t>MZ W LOTE 12B PROLONGACION DE VIVIENDA LA MERCED ZONA B</t>
  </si>
  <si>
    <t>ABU-941</t>
  </si>
  <si>
    <t>158188-038-281221</t>
  </si>
  <si>
    <t>MZ. W LOTE 12B, URB. PROG. VIV. LA MERCED ZN B</t>
  </si>
  <si>
    <t>APW-862</t>
  </si>
  <si>
    <t>151142-038-140920</t>
  </si>
  <si>
    <t>CONSORCIO SEÑOR DE HUAMANTANGA E.I.R.L.</t>
  </si>
  <si>
    <t>AV. SAN JUAN MZA. A LOTE. 3-A (GRIFO SEÑOR DE HUAMANTANGA)</t>
  </si>
  <si>
    <t>ARW-973</t>
  </si>
  <si>
    <t>BE0-819</t>
  </si>
  <si>
    <t xml:space="preserve">CELSO CAMASCCA FLORES </t>
  </si>
  <si>
    <t>156363-038-280521</t>
  </si>
  <si>
    <t>AV. SAN JUAN MZ.A LT. 3-A (GRIFO EL SEÑOR DE HUAMANTANGA)</t>
  </si>
  <si>
    <t>AYK-797</t>
  </si>
  <si>
    <t>CELSO CAMASCCA FLORES</t>
  </si>
  <si>
    <t>166854-038-160223</t>
  </si>
  <si>
    <t>CONSTRUCTORA A &amp; A S.A.C</t>
  </si>
  <si>
    <t>MZ. B LOTE, 2 .P.J. OLOF PALME (ALT. KM. 57 PANAMERICANA SUR)</t>
  </si>
  <si>
    <t>BEH-971</t>
  </si>
  <si>
    <t>C4D-947</t>
  </si>
  <si>
    <t>ALONSO RAMIREZ PINILLOS</t>
  </si>
  <si>
    <t>TMS-971</t>
  </si>
  <si>
    <t>167141-038-160423</t>
  </si>
  <si>
    <t>CAL. JUAN JULIO GANOZA N° 187 INT. 2 URB.FATIMA</t>
  </si>
  <si>
    <t>VICTOR LARCO HERRERA</t>
  </si>
  <si>
    <t>ADT-782</t>
  </si>
  <si>
    <t>166907-038-140323</t>
  </si>
  <si>
    <t>TMC-977</t>
  </si>
  <si>
    <t>T6J-939</t>
  </si>
  <si>
    <t>166857-038-200223</t>
  </si>
  <si>
    <t>BEG-999</t>
  </si>
  <si>
    <t>C4D-946</t>
  </si>
  <si>
    <t>170745-038-301123</t>
  </si>
  <si>
    <t>CONSTRUCTORA A &amp; A S.A.C.</t>
  </si>
  <si>
    <t>AV BUENOS AIRES MZ -3 LOTE 17 LA UNION</t>
  </si>
  <si>
    <t>ANCASH</t>
  </si>
  <si>
    <t>SANTA</t>
  </si>
  <si>
    <t>CHIMBOTE</t>
  </si>
  <si>
    <t>TMS-977</t>
  </si>
  <si>
    <t>B0G-765;ALV-781</t>
  </si>
  <si>
    <t>170967-038-281223</t>
  </si>
  <si>
    <t>CONSTRUCTORA EL AMIGO E.I.R.L.</t>
  </si>
  <si>
    <t>CAL. LAS ERAS N° 125 URB SAN LORENZO</t>
  </si>
  <si>
    <t>F8O-982</t>
  </si>
  <si>
    <t>AVH-851</t>
  </si>
  <si>
    <t>SEGUNDO RAUL PINEDO VASQUEZ</t>
  </si>
  <si>
    <t>155647-038-130521</t>
  </si>
  <si>
    <t>CONTRERAS VICTORIO IDA ISABEL</t>
  </si>
  <si>
    <t>AV. ANTONIO RAYMONDI N° 247</t>
  </si>
  <si>
    <t>SATIPO</t>
  </si>
  <si>
    <t>AEY-979</t>
  </si>
  <si>
    <t>BFY-944;ANS-727</t>
  </si>
  <si>
    <t>160799-038-010222</t>
  </si>
  <si>
    <t>AV. ANTONIO RAYMONDI NRO. 247</t>
  </si>
  <si>
    <t>B2P-942</t>
  </si>
  <si>
    <t>155173-038-220521</t>
  </si>
  <si>
    <t>CORGAS TRANSPORT SAC</t>
  </si>
  <si>
    <t xml:space="preserve">AV LAS TORRES 497 URB LOS SAUCES </t>
  </si>
  <si>
    <t>ALK-726</t>
  </si>
  <si>
    <t>DELFINA ATACHAGUA MAURICIO VDA. DE CORDOVA</t>
  </si>
  <si>
    <t>168897-038-220723</t>
  </si>
  <si>
    <t>AV. LAS TORRES N° 497 URB. LOS SAUCES</t>
  </si>
  <si>
    <t>D9U-992</t>
  </si>
  <si>
    <t>ABO-719</t>
  </si>
  <si>
    <t>155172-038-230521</t>
  </si>
  <si>
    <t>ALL-815</t>
  </si>
  <si>
    <t>117141-038-170321</t>
  </si>
  <si>
    <t>CORPORACIÓN ANDINA DEL GAS PERÚ S.A.C.</t>
  </si>
  <si>
    <t>AV. LAS PEÑAS KM 1.6 - EL PASTO</t>
  </si>
  <si>
    <t>SOCABAYA</t>
  </si>
  <si>
    <t>A6Z-917</t>
  </si>
  <si>
    <t>ALEJANDRO MARCOS CORRALES RAMOS</t>
  </si>
  <si>
    <t>168967-038-190723</t>
  </si>
  <si>
    <t>CORPORACION ANDINA DEL GAS PERU SOCIEDAD ANONIMA CERRADA</t>
  </si>
  <si>
    <t>AV. NICOLAS ARRIOLA N° 799</t>
  </si>
  <si>
    <t>BSI-747</t>
  </si>
  <si>
    <t>JOSE COLOMA JIMENEZ</t>
  </si>
  <si>
    <t>157176-038-180822</t>
  </si>
  <si>
    <t>CORPORACION DISTRIBUIDORA ATLANTICA SOCIEDAD ANONIMA CERRADA - CORDIA S.A.C.</t>
  </si>
  <si>
    <t>CALLE 1 N° 167 URB. CARABAYLLO</t>
  </si>
  <si>
    <t>AED-739</t>
  </si>
  <si>
    <t>JULIO ANGEL COTRINA LOPEZ</t>
  </si>
  <si>
    <t>160327-038-010423</t>
  </si>
  <si>
    <t>CORPORACIÓN FERDAC EMPRESA INDIVIDUAL DE RESPONSABILIDAD LIMITADA</t>
  </si>
  <si>
    <t>P.J. JORGE CHAVEZ MZ 8 LOTE 10</t>
  </si>
  <si>
    <t>MAZAMARI</t>
  </si>
  <si>
    <t>F3C-974</t>
  </si>
  <si>
    <t>BPM-928;TCH-888</t>
  </si>
  <si>
    <t>FIDEL PARIONA LANASCA</t>
  </si>
  <si>
    <t>168362-038-120723</t>
  </si>
  <si>
    <t>CAR.A MAZAMARI NRO. S/N C.P. LOS FRUTALES</t>
  </si>
  <si>
    <t>BEH-982</t>
  </si>
  <si>
    <t>BPM-928</t>
  </si>
  <si>
    <t>163990-038-170822</t>
  </si>
  <si>
    <t>CORPORACION MASTER GAS S.A.C.</t>
  </si>
  <si>
    <t>CAL FRANCISCO HALS N° 185 URB SAN BORJA</t>
  </si>
  <si>
    <t>AFW-836</t>
  </si>
  <si>
    <t>LUCY TAMASHIRO AHANE</t>
  </si>
  <si>
    <t>115786-038-080521</t>
  </si>
  <si>
    <t>CORPORACION PETRORED S.A.C.</t>
  </si>
  <si>
    <t>JR. AZANGARO 377 INTERIOR 409</t>
  </si>
  <si>
    <t>AFB-849</t>
  </si>
  <si>
    <t>SANTOS FREDY CALDERON AGUILAR</t>
  </si>
  <si>
    <t>160532-038-280222</t>
  </si>
  <si>
    <t>JR. AZANGARO N° 377 INTERIOR 409</t>
  </si>
  <si>
    <t>AYH-999</t>
  </si>
  <si>
    <t>BLW-895</t>
  </si>
  <si>
    <t>155644-038-290521</t>
  </si>
  <si>
    <t>APO-981</t>
  </si>
  <si>
    <t>BBH-936</t>
  </si>
  <si>
    <t>SANTOS FREDY CALDERÓN AGUILAR</t>
  </si>
  <si>
    <t>155596-038-270521</t>
  </si>
  <si>
    <t>ASC-894</t>
  </si>
  <si>
    <t>155593-038-270521</t>
  </si>
  <si>
    <t>D6T-933</t>
  </si>
  <si>
    <t>111002-038-080321</t>
  </si>
  <si>
    <t>CORPORACION RIO BRANCO S.A.</t>
  </si>
  <si>
    <t>CAL MZA-D MZA D LTE-10 AV. LOS JARDINES DE CHILLON</t>
  </si>
  <si>
    <t>F8A-854</t>
  </si>
  <si>
    <t>MOISES LUCAS MENDOZA ESTEBAN</t>
  </si>
  <si>
    <t>135521-038-030621</t>
  </si>
  <si>
    <t>CARRETERA PANAMERICA NORTE KM 92.5 CHANCAYLLO (BARRIO SAN JUAN PASANDO EL PUENTE)</t>
  </si>
  <si>
    <t>HUARAL</t>
  </si>
  <si>
    <t>CHANCAY</t>
  </si>
  <si>
    <t>AUU-918</t>
  </si>
  <si>
    <t>MENDOZA ESTEBAN MOISES LUCAS</t>
  </si>
  <si>
    <t>158171-038-050622</t>
  </si>
  <si>
    <t>CORPORACION TRANS BELO HORIZONTE S.A.</t>
  </si>
  <si>
    <t>CAR PANAMERICANA NORTE KM 92.5 C.P CHANCAYLLO</t>
  </si>
  <si>
    <t>D1J-978</t>
  </si>
  <si>
    <t>F2B-845;F8V-835;AKH-883;W2O-873</t>
  </si>
  <si>
    <t>158157-038-310821</t>
  </si>
  <si>
    <t>CORPORACION TRANS BELO HORIZONTE SOCIEDAD ANONIMA</t>
  </si>
  <si>
    <t>CAR.PANAMERICANA NORTE KM. 92.5 C.P. CHANCAYLLO</t>
  </si>
  <si>
    <t>F8A-992</t>
  </si>
  <si>
    <t>164141-038-291122</t>
  </si>
  <si>
    <t>OTR. CARRETERA PANAMERICANA NORTE KM. 92.5 BAR. SAN JUAN (BARRIO SAN JUAN PASANDO EL PUENTE)</t>
  </si>
  <si>
    <t>BCA-991</t>
  </si>
  <si>
    <t>BDK-916;BFX-782;W6P-844;BSH-715</t>
  </si>
  <si>
    <t>159294-038-081221</t>
  </si>
  <si>
    <t>CAR. PANAMERICANA NORTE KM 92.5 C.P. CHANCAYO</t>
  </si>
  <si>
    <t>W5P-862</t>
  </si>
  <si>
    <t>158177-038-010921</t>
  </si>
  <si>
    <t>B0Z-988</t>
  </si>
  <si>
    <t>160879-038-220823</t>
  </si>
  <si>
    <t>CORPORACION Y LOGISTICA GASPETROL S.A.C</t>
  </si>
  <si>
    <t>PRO. PASEO DE LA REPÚBLICA 7826 DPTO. 503 BLOCK C</t>
  </si>
  <si>
    <t>SANTIAGO DE SURCO</t>
  </si>
  <si>
    <t>APW-981</t>
  </si>
  <si>
    <t>BRS-776</t>
  </si>
  <si>
    <t xml:space="preserve">NORMA LILIANA TORRES ZACARIAS </t>
  </si>
  <si>
    <t>83102-038-160921</t>
  </si>
  <si>
    <t>COSTA GAS CHIMBOTE S.A.C.</t>
  </si>
  <si>
    <t>MZ. G LT. 2-6 PUEBLO JOVEN VILLA MARIA</t>
  </si>
  <si>
    <t>NUEVO CHIMBOTE</t>
  </si>
  <si>
    <t>P1R-808</t>
  </si>
  <si>
    <t>LUIS FEDERICO VASQUEZ WONG</t>
  </si>
  <si>
    <t>165234-038-101122</t>
  </si>
  <si>
    <t>CARRETERA YURA KM 12 ASOCIACION DE GRANJEROS UNIDOS REVOLUCIONARIOS</t>
  </si>
  <si>
    <t>CERRO COLORADO</t>
  </si>
  <si>
    <t>P4R-767</t>
  </si>
  <si>
    <t>154589-038-160921</t>
  </si>
  <si>
    <t>MZ. G” LT. 2-6 PUEBLO JOVEN VILLA MARIA</t>
  </si>
  <si>
    <t>A7N-995</t>
  </si>
  <si>
    <t>A1E-915;D2A-906;C2M-947;D5Y-870;T7Q-834;AHJ-844;B5T-813</t>
  </si>
  <si>
    <t>63973-038-110821</t>
  </si>
  <si>
    <t>COSTA GAS TRUJILLO S.A.C.</t>
  </si>
  <si>
    <t>CARRETERA INDUSTRIAL A LAREDO KM 1-C</t>
  </si>
  <si>
    <t>MOCHE</t>
  </si>
  <si>
    <t>A0X-941</t>
  </si>
  <si>
    <t>MARCO ANTONIO VASQUEZ WONG</t>
  </si>
  <si>
    <t>102655-038-040222</t>
  </si>
  <si>
    <t>CARRETERA INDUSTRIAL A LAREDO - SUB LOTE 04 - BARRIO NUEVO KM. 1-C</t>
  </si>
  <si>
    <t>T5D-827</t>
  </si>
  <si>
    <t>161132-038-020322</t>
  </si>
  <si>
    <t>CT-GAS E.I.R.L.</t>
  </si>
  <si>
    <t>CALLE ELIAS AGUIRRE N° 160 SECTOR BUENOS AIRES SUR</t>
  </si>
  <si>
    <t>A4X-812</t>
  </si>
  <si>
    <t>DANIEL ALBERTO CUEVA AGUILAR</t>
  </si>
  <si>
    <t>165494-038-051222</t>
  </si>
  <si>
    <t>B3Z-985</t>
  </si>
  <si>
    <t>T3T-917;F7A-779</t>
  </si>
  <si>
    <t>157081-038-210622</t>
  </si>
  <si>
    <t>B6H-976</t>
  </si>
  <si>
    <t>82998-038-220921</t>
  </si>
  <si>
    <t>DELTA CHOCAS E.I.R.L.</t>
  </si>
  <si>
    <t>AV. ALFREDO MENDIOLA N° 700-704 URB. PALAO</t>
  </si>
  <si>
    <t>C0G-989</t>
  </si>
  <si>
    <t>F2I-758</t>
  </si>
  <si>
    <t>EDWARD FREDDY ATACHAGUA GOMEZ</t>
  </si>
  <si>
    <t>161957-038-090823</t>
  </si>
  <si>
    <t>DELTA LOS PORTALES E.I.R.L.</t>
  </si>
  <si>
    <t>INTER REGIONAL HUANUCO - PUCALLPA N° 1200 C.P. LLICUA</t>
  </si>
  <si>
    <t>C0G-984</t>
  </si>
  <si>
    <t>F2D-769</t>
  </si>
  <si>
    <t>155322-038-271123</t>
  </si>
  <si>
    <t>DENSI GAS E.I.R.L.</t>
  </si>
  <si>
    <t xml:space="preserve">MZ. J, LT. 19 GRUPO 10 SECTOR 02 </t>
  </si>
  <si>
    <t>VILLA EL SALVADOR</t>
  </si>
  <si>
    <t>AAM-981</t>
  </si>
  <si>
    <t>;C1M-714</t>
  </si>
  <si>
    <t>JOSE UBIL CARRANZA RAFAEL</t>
  </si>
  <si>
    <t>F4H-997</t>
  </si>
  <si>
    <t>151893-038-191020</t>
  </si>
  <si>
    <t>DINA MILKA AVILA VASQUEZ</t>
  </si>
  <si>
    <t>MZ I LT 38 BARRIO 3 ALTO TRUJILLO</t>
  </si>
  <si>
    <t>T6K-845</t>
  </si>
  <si>
    <t>167936-038-241123</t>
  </si>
  <si>
    <t>DINOGAS CARGO S.A.C.</t>
  </si>
  <si>
    <t>CAL.BERLIN NRO. 363 DPTO. 901 H.U. CERCADO DE MIRAFLORES (TORRE 1 PISO 9)</t>
  </si>
  <si>
    <t>MIRAFLORES</t>
  </si>
  <si>
    <t>BEL-974</t>
  </si>
  <si>
    <t>ALA-799;D2Z-804;AFA-920;AZR-749</t>
  </si>
  <si>
    <t xml:space="preserve">CARLOS DIAZ GARCÍA </t>
  </si>
  <si>
    <t>164401-038-291123</t>
  </si>
  <si>
    <t>BCK-984</t>
  </si>
  <si>
    <t>AZR-749;AFA-920;D2Z-804;ALA-799</t>
  </si>
  <si>
    <t>DIAZ GARCIA CARLOS</t>
  </si>
  <si>
    <t>103096-038-291123</t>
  </si>
  <si>
    <t>C5H-988</t>
  </si>
  <si>
    <t>D2Z-804;ALA-799;AFA-920;AZR-749</t>
  </si>
  <si>
    <t>CARLOS DIAZ GARCIA</t>
  </si>
  <si>
    <t>155019-038-160421</t>
  </si>
  <si>
    <t>DISAMAX E.I.R.L.</t>
  </si>
  <si>
    <t>JR. SANTOS CHOCANO N° 160 BUENOS AIRES SUR</t>
  </si>
  <si>
    <t>C2U-730</t>
  </si>
  <si>
    <t>WILBER GUTIERREZ QUISPE</t>
  </si>
  <si>
    <t>167758-038-210623</t>
  </si>
  <si>
    <t>C7T-791</t>
  </si>
  <si>
    <t>156808-038-020921</t>
  </si>
  <si>
    <t>DISTRIBUCIONES MOVIGAS E.I.R.L.</t>
  </si>
  <si>
    <t>CALLE LOS ORFEBRES Nº 260</t>
  </si>
  <si>
    <t>ABO-929</t>
  </si>
  <si>
    <t>PEDRO FRANCKS MORALES VIZCONDE</t>
  </si>
  <si>
    <t>164163-038-110822</t>
  </si>
  <si>
    <t>DISTRIBUCIONES VILLA GAS S.A.C.</t>
  </si>
  <si>
    <t>OTR. ETAPA 6TA MZ. C LT. 4 C. P. LOS LAURELES (C.POBLADO LOS LAURELES ETAPA 6TA MZ. C L)</t>
  </si>
  <si>
    <t>LURIN</t>
  </si>
  <si>
    <t>D6T-997</t>
  </si>
  <si>
    <t>BDR-895;ATT-745</t>
  </si>
  <si>
    <t>EULER CRISTHIAN VELA ATENCIA</t>
  </si>
  <si>
    <t>165092-038-021122</t>
  </si>
  <si>
    <t>OTR.ETAPA 6TA MZA. C LOTE. 4 C.P. LOS LAURELES (C. POBLADO LOS LAURELES ETAPA 6TA MZ C L)</t>
  </si>
  <si>
    <t>AMX-710</t>
  </si>
  <si>
    <t xml:space="preserve">VELA ATENCIA EULER CRISTHIAN </t>
  </si>
  <si>
    <t>169048-038-150823</t>
  </si>
  <si>
    <t>BTI-865</t>
  </si>
  <si>
    <t>158810-038-041022</t>
  </si>
  <si>
    <t>DISTRIBUIDORA CINSA SOCIEDAD ANONIMA</t>
  </si>
  <si>
    <t>AV. NICOLAS ARRIOLA N° 2400</t>
  </si>
  <si>
    <t>F8P-997</t>
  </si>
  <si>
    <t>AMJ-768</t>
  </si>
  <si>
    <t>LUIS MIGUEL CARRION BENITES</t>
  </si>
  <si>
    <t>121938-038-290723</t>
  </si>
  <si>
    <t>AV. NICOLAS ARRIOLA NO2400</t>
  </si>
  <si>
    <t>F7O-992</t>
  </si>
  <si>
    <t>AMJ-716</t>
  </si>
  <si>
    <t>109845-038-190221</t>
  </si>
  <si>
    <t>ECOGAS PERU S.A.C.</t>
  </si>
  <si>
    <t>PSJE. HIPOLITO UNANUE N° 109, URB. SAN LORENZO</t>
  </si>
  <si>
    <t>MARIANO MELGAR</t>
  </si>
  <si>
    <t>V6J-813</t>
  </si>
  <si>
    <t>ADELMO ADOLFO GUZMAN MONTES DE OCA</t>
  </si>
  <si>
    <t>157858-038-220922</t>
  </si>
  <si>
    <t>PJ. HIPOLITO UNANUE N° 109, URB. SAN LORENZO (COSTADO DE LA FERIA EL ALTIPLANO)</t>
  </si>
  <si>
    <t>AXX-998</t>
  </si>
  <si>
    <t>VAK-740</t>
  </si>
  <si>
    <t>168727-038-050723</t>
  </si>
  <si>
    <t>ECONOGAS SRLTDA</t>
  </si>
  <si>
    <t>AV. PETIT THOUARS 1292 INT. 02 SANTA BEATRIZ</t>
  </si>
  <si>
    <t>AXD-727</t>
  </si>
  <si>
    <t>JULIO MIGUEL CÁRDENAS ALZA</t>
  </si>
  <si>
    <t>102972-038-160821</t>
  </si>
  <si>
    <t>ECOX S.A.C.</t>
  </si>
  <si>
    <t>JR. FREDDY ALIAGA S/N (CDRA. 9 )</t>
  </si>
  <si>
    <t>TOCACHE</t>
  </si>
  <si>
    <t>C5U-987</t>
  </si>
  <si>
    <t>C9M-715;AZE-715</t>
  </si>
  <si>
    <t>CELSO GENIS PALIAN</t>
  </si>
  <si>
    <t>122941-038-211220</t>
  </si>
  <si>
    <t>EL OASIS DE ICA S.A.C</t>
  </si>
  <si>
    <t>CARRETERA PANAMERICANA SUR S/N KM 298</t>
  </si>
  <si>
    <t>SUBTANJALLA</t>
  </si>
  <si>
    <t>F4W-990</t>
  </si>
  <si>
    <t>ALW-807</t>
  </si>
  <si>
    <t>ERASMO GUEVARA SARMIENTO</t>
  </si>
  <si>
    <t>130716-038-260923</t>
  </si>
  <si>
    <t>PAN.SUR KM. 298.2</t>
  </si>
  <si>
    <t>ACW-980</t>
  </si>
  <si>
    <t>ALW-807;F5S-918;AMJ-909</t>
  </si>
  <si>
    <t>GUEVARA SARMIENTO ERASMO ERNESTO</t>
  </si>
  <si>
    <t>84689-038-230421</t>
  </si>
  <si>
    <t>EL OASIS DE ICA S.A.C.</t>
  </si>
  <si>
    <t>CARRETERA PANAMERICANA SUR KM. 298.2</t>
  </si>
  <si>
    <t>D6E-998</t>
  </si>
  <si>
    <t>F5S-918</t>
  </si>
  <si>
    <t>ERASMO ERNESTO GUEVARA SARMIENTO</t>
  </si>
  <si>
    <t>156070-038-280821</t>
  </si>
  <si>
    <t>ELIAS FLORES CARHUAMACA</t>
  </si>
  <si>
    <t xml:space="preserve">AV. HÉROES DE LA BREÑA N°640 C.P.M. HUAMANMARCA </t>
  </si>
  <si>
    <t>HUAYUCACHI</t>
  </si>
  <si>
    <t>F9E-970</t>
  </si>
  <si>
    <t>ANG-731</t>
  </si>
  <si>
    <t>166512-038-130223</t>
  </si>
  <si>
    <t>EMANUEL BARUC S.A.C.</t>
  </si>
  <si>
    <t>BPT-941</t>
  </si>
  <si>
    <t>NEYTAN JHONATAN VASQUEZ QUEREVALU</t>
  </si>
  <si>
    <t>157573-038-280923</t>
  </si>
  <si>
    <t>EMP. TRANSP.GAMBINI SR.LTDA.</t>
  </si>
  <si>
    <t>AV. CENTENARIO N° 3404</t>
  </si>
  <si>
    <t>HUARAZ</t>
  </si>
  <si>
    <t>INDEPENDENCIA</t>
  </si>
  <si>
    <t>F9G-988</t>
  </si>
  <si>
    <t>AVQ-763</t>
  </si>
  <si>
    <t>GUILLERMO ANTONIO GAMBINI MEZA</t>
  </si>
  <si>
    <t>112274-038-170221</t>
  </si>
  <si>
    <t>EMPRESA DE TRANSPORTE DE PETROLEOS S.A.C.</t>
  </si>
  <si>
    <t>PANAMERICANA SUR KM. 442</t>
  </si>
  <si>
    <t>NAZCA</t>
  </si>
  <si>
    <t>D9W-974</t>
  </si>
  <si>
    <t>AJZ-846</t>
  </si>
  <si>
    <t>ALEXIS ALATRISTA TAYPE</t>
  </si>
  <si>
    <t>159659-038-261221</t>
  </si>
  <si>
    <t>EMPRESA DE TRANSPORTE DE PETROLEOS SOCIEDAD ANONIMA CERRADA</t>
  </si>
  <si>
    <t>AVDA. SAN CARLOS NRO S/N (EN GRIFO)</t>
  </si>
  <si>
    <t>AYO-996</t>
  </si>
  <si>
    <t>BCU-912</t>
  </si>
  <si>
    <t>155171-038-200723</t>
  </si>
  <si>
    <t>AV. SAN CARLOS S/N</t>
  </si>
  <si>
    <t>AKV-975</t>
  </si>
  <si>
    <t>AJZ-846;AZR-855;BPO-778</t>
  </si>
  <si>
    <t>161404-038-150322</t>
  </si>
  <si>
    <t>EMPRESA DE TRANSPORTES &amp; DISTRIBUCIONES AMERICO E.I.R.L.</t>
  </si>
  <si>
    <t xml:space="preserve">MZA. S1 LOTE. 35 A.V. EL TERMINAL </t>
  </si>
  <si>
    <t>CORONEL GREGORIO ALBARRACIN LANCHIPA</t>
  </si>
  <si>
    <t>AZV-983</t>
  </si>
  <si>
    <t>V7Y-759;V9P-909</t>
  </si>
  <si>
    <t>TICONA CHALCO AMERICO FRANCISCO</t>
  </si>
  <si>
    <t>EMPRESA DE TRANSPORTES CONTINENTE E.I.R.L.</t>
  </si>
  <si>
    <t xml:space="preserve">PREDIO RUSTICO PARCELA 14 PREDIO VISTA FLORIDA CAR- PARCONA </t>
  </si>
  <si>
    <t>PARCONA</t>
  </si>
  <si>
    <t>BFL-973</t>
  </si>
  <si>
    <t>157349-038-140122</t>
  </si>
  <si>
    <t>EMPRESA DE TRANSPORTES EL COYOTE E.I.R.L.</t>
  </si>
  <si>
    <t xml:space="preserve">AV. IQUITOS NRO. 339 DPTO. 202 (MEDIA CDRA DE LA PZA. MANCO CAPAC) </t>
  </si>
  <si>
    <t>F8W-994</t>
  </si>
  <si>
    <t>ATK-714;F5P-944</t>
  </si>
  <si>
    <t>CLAUDIO GERARDO LOYOLA TELLO</t>
  </si>
  <si>
    <t>160332-038-010222</t>
  </si>
  <si>
    <t>EMPRESA DE TRANSPORTES HERMANOS CUETOS S.A.C.</t>
  </si>
  <si>
    <t>JR. MONTANI NRO. 287 (1CDRA ANTES DEL ESTADIO HUANCAYO)</t>
  </si>
  <si>
    <t>ATW-973</t>
  </si>
  <si>
    <t>D8O-894</t>
  </si>
  <si>
    <t>CUETO CHAVEZ ELVIS NATHAN</t>
  </si>
  <si>
    <t>150217-038-120820</t>
  </si>
  <si>
    <t>EMPRESA DE TRANSPORTES MODIHU S.A.C.</t>
  </si>
  <si>
    <t>CAL.24 MZA. E LOTE. 23 ASOC. CHASQUIS (CRUCE AV. DOMINICOS – AV. SANTA ROSA)</t>
  </si>
  <si>
    <t>BDU-792</t>
  </si>
  <si>
    <t>TEOFILO BERTO GONZALES</t>
  </si>
  <si>
    <t>159268-038-221121</t>
  </si>
  <si>
    <t>CAL.24 MZA. E LOTE. 23 ASOC. CHASQUIS (CRUCE AV DOMINICOS - AV SANTA ROSA)</t>
  </si>
  <si>
    <t>ARE-997</t>
  </si>
  <si>
    <t>BLJ-813</t>
  </si>
  <si>
    <t>BERTO GONZALES TEOFILO</t>
  </si>
  <si>
    <t>AKQ-801</t>
  </si>
  <si>
    <t>167090-038-230223</t>
  </si>
  <si>
    <t>EMPRESA DE TRANSPORTES PALOMINO MARTINEZ E.I.R.L.</t>
  </si>
  <si>
    <t xml:space="preserve">AV. MARIATEGUI N° 441 </t>
  </si>
  <si>
    <t>BEI-997</t>
  </si>
  <si>
    <t>BKM-723</t>
  </si>
  <si>
    <t xml:space="preserve">PEDRO PALOMINO MARTINEZ </t>
  </si>
  <si>
    <t>155458-038-150521</t>
  </si>
  <si>
    <t>EMPRESA DE TRANSPORTES Y SERVICIOS MAVEL S.A.C.</t>
  </si>
  <si>
    <t xml:space="preserve">JR IGNACIO PRADO MZ 2X LT. 41 P.J EL PROGRESO 3ER SECTOR </t>
  </si>
  <si>
    <t>AVX-996</t>
  </si>
  <si>
    <t>AHX-894</t>
  </si>
  <si>
    <t>VELA RAMIREZ YULIANA KELLY</t>
  </si>
  <si>
    <t>154391-038-180821</t>
  </si>
  <si>
    <t>JR. IGNACIO PRADO MZA. 2X LOTE. 41 P.J. EL PROGRESO 3ER SECTOR (ALT. KM. 21 DE AV. TUPAC AMARU)</t>
  </si>
  <si>
    <t>AJU-945</t>
  </si>
  <si>
    <t>YULIANA KELLY VELA RAMIREZ</t>
  </si>
  <si>
    <t>154108-038-140723</t>
  </si>
  <si>
    <t>EMPRESA DE TRANSPORTES Y SERVICIOS MULTIPLES DIONICIA CASILDA S.R.L.</t>
  </si>
  <si>
    <t>URB. VILLA HERMOSA MZ. C, LOTE 11</t>
  </si>
  <si>
    <t>PAUCARPATA</t>
  </si>
  <si>
    <t>B9D-991</t>
  </si>
  <si>
    <t>V5Y-752</t>
  </si>
  <si>
    <t xml:space="preserve">RICHAR ALDRIN PEZO HUAYLLA </t>
  </si>
  <si>
    <t>171537-038-281223</t>
  </si>
  <si>
    <t>CALLE PACHACUTEC N° 205 2DA ETAPA SAN AGUSTIN</t>
  </si>
  <si>
    <t>BHU-987</t>
  </si>
  <si>
    <t>VBU-737;V7L-924</t>
  </si>
  <si>
    <t>RICHARD ALDRIN PEZO HUAYLLA</t>
  </si>
  <si>
    <t>153949-038-140723</t>
  </si>
  <si>
    <t>F4X-980</t>
  </si>
  <si>
    <t>V8A-789</t>
  </si>
  <si>
    <t>158793-038-270921</t>
  </si>
  <si>
    <t>EMPRESA DE TRANSPORTES Y TURISMO ALIPIO SOCIEDAD ANONIMA CERRADA - TRANSPORTES ALIPIO S.A.C.</t>
  </si>
  <si>
    <t>MZ. V LOTE 18 URB. VILLA RICA</t>
  </si>
  <si>
    <t>CHACLACAYO</t>
  </si>
  <si>
    <t>F2W-915</t>
  </si>
  <si>
    <t>ROMULO ANIBAL SALVADOR PALACIOS</t>
  </si>
  <si>
    <t>158834-038-051021</t>
  </si>
  <si>
    <t>MZ. V - LOTE 18 URBANIZACION VILLA RICA</t>
  </si>
  <si>
    <t>F3Z-976</t>
  </si>
  <si>
    <t>BBL-797</t>
  </si>
  <si>
    <t>163233-038-010822</t>
  </si>
  <si>
    <t>EMPRESA DE TRANSPORTES ZORRILLA ACEVEDO S.A.C.</t>
  </si>
  <si>
    <t>AV. DANIEL ALCIDES CARRION N° 1355</t>
  </si>
  <si>
    <t>B3S-981</t>
  </si>
  <si>
    <t>ATO-713</t>
  </si>
  <si>
    <t>JULIAN ZORRILLA MONGE</t>
  </si>
  <si>
    <t>91124-038-080521</t>
  </si>
  <si>
    <t>EMPRESA ESTACION DE SERVICIOS BOLDMAR S.A.C.</t>
  </si>
  <si>
    <t>AV. ALAMEDA PERU N° 678</t>
  </si>
  <si>
    <t>LEONCIO PRADO</t>
  </si>
  <si>
    <t>RUPA-RUPA</t>
  </si>
  <si>
    <t>A3D-999</t>
  </si>
  <si>
    <t>D7R-886</t>
  </si>
  <si>
    <t>DEYSI BOLIVIA CALVO CHAVEZ</t>
  </si>
  <si>
    <t>116609-038-300121</t>
  </si>
  <si>
    <t>EMPRESA SORIA Y CIA S.C.</t>
  </si>
  <si>
    <t xml:space="preserve">CALLE REAL N° 564, CERCADO </t>
  </si>
  <si>
    <t>F4Q-981</t>
  </si>
  <si>
    <t>ALR-835;BDP-743</t>
  </si>
  <si>
    <t>PERCY ALBERTO SORIA ALVARADO</t>
  </si>
  <si>
    <t>159196-038-130122</t>
  </si>
  <si>
    <t>ENERGEOGAS S.A.C.</t>
  </si>
  <si>
    <t>LOTE. 03 APV. SANTA MARGARITA</t>
  </si>
  <si>
    <t>BKA-874</t>
  </si>
  <si>
    <t>JESSIKA TERESA SOTO MILLA</t>
  </si>
  <si>
    <t>166267-038-191222</t>
  </si>
  <si>
    <t>ENERGIAS CONECTADAS PONTEVEDRA S.A.C.</t>
  </si>
  <si>
    <t>CAL. GENERAL FELIPE SANTIAGO SALAVERRY N° 341 URB. EL PINO</t>
  </si>
  <si>
    <t>BDM-997</t>
  </si>
  <si>
    <t>BSY-800</t>
  </si>
  <si>
    <t>ORTEGA SANCHEZ LUIS MAURICIO</t>
  </si>
  <si>
    <t>171074-038-241123</t>
  </si>
  <si>
    <t>CAL. GENERAL FELIPE SANTIAGO SALAVERRY N° 341 URB EL PINO</t>
  </si>
  <si>
    <t>BHO-977</t>
  </si>
  <si>
    <t>BYS-800</t>
  </si>
  <si>
    <t>LUIS MAURICIO ORTEGA SANCHEZ</t>
  </si>
  <si>
    <t>152489-038-221120</t>
  </si>
  <si>
    <t>ENERGIGAS S.A.C.</t>
  </si>
  <si>
    <t>AV. FEDERICO VILLAREAL N° 800-808-840</t>
  </si>
  <si>
    <t>F7Z-994</t>
  </si>
  <si>
    <t>AMG-923;AMG-932;AMH-746;AMH-935;AHY-705;AHY-713;AHY-786;AHY-826;AHY-859;AMM-741;AMM-814;AJP-725;AMG-831</t>
  </si>
  <si>
    <t>DIEGO ALONSO CARLOS JOSE GONZALES POSADA DE COSSIO</t>
  </si>
  <si>
    <t>161143-038-170222</t>
  </si>
  <si>
    <t>AV. SANTO TORIBIO NRO.173 URB.EL ROSARIO</t>
  </si>
  <si>
    <t>SAN ISIDRO</t>
  </si>
  <si>
    <t>F8T-992</t>
  </si>
  <si>
    <t>AHY-713;AHY-786;AHY-826;AHY-859;AJD-843;AJD-852;AJD-886;AJE-752;AJP-725;AJP-748;AMG-831;AMG-923;AMG-932;AMM-741;AMH-746;AMH-935;AMM-814;AHY-705</t>
  </si>
  <si>
    <t>162502-038-170622</t>
  </si>
  <si>
    <t>C. MIGUEL DASSO 104, SAN ISIDRO 15073</t>
  </si>
  <si>
    <t>AMV-866</t>
  </si>
  <si>
    <t>169743-038-160823</t>
  </si>
  <si>
    <t>CALLE MIGUEL DASSO 104 (OFICINA 501)</t>
  </si>
  <si>
    <t>C3R-709</t>
  </si>
  <si>
    <t xml:space="preserve">DIEGO ALONSO CARLOS JOSE GONZALES POSADA DE COSSIO </t>
  </si>
  <si>
    <t>165796-038-221122</t>
  </si>
  <si>
    <t xml:space="preserve">C. MIGUEL DASSO 104, SAN ISIDRO </t>
  </si>
  <si>
    <t>B5K-996</t>
  </si>
  <si>
    <t>AHY-713;AHY-705;AHY-859;AHY-826;AJD-843;AJD-852;AJE-752;AJP-725;AMG-831;AMH-746;AMG-923;AMH-935;AMG-932;AJD-886;AJP-748;AMM-741;AMM-814;AHY-786</t>
  </si>
  <si>
    <t>164963-038-081022</t>
  </si>
  <si>
    <t>CALLE MIGUEL DASSO 104</t>
  </si>
  <si>
    <t>F8T-987</t>
  </si>
  <si>
    <t>164960-038-061022</t>
  </si>
  <si>
    <t>C6Y-994</t>
  </si>
  <si>
    <t>AHY-705;AHY-859;AHY-713;AHY-826;AJD-843;AJD-852;AJE-752;AJP-725;AMG-831;AMH-746;AMG-923;AMH-935;AMG-932;AJD-886;AJP-748;AMM-741;AMM-814;AHY-786</t>
  </si>
  <si>
    <t>163262-038-280622</t>
  </si>
  <si>
    <t>AKC-823</t>
  </si>
  <si>
    <t>162849-038-020622</t>
  </si>
  <si>
    <t>AKB-894</t>
  </si>
  <si>
    <t>162877-038-020622</t>
  </si>
  <si>
    <t>D4J-987</t>
  </si>
  <si>
    <t>162577-038-030622</t>
  </si>
  <si>
    <t>C6Z-972</t>
  </si>
  <si>
    <t>162535-038-260522</t>
  </si>
  <si>
    <t>C. MIGUEL DASSO 104</t>
  </si>
  <si>
    <t>AJZ-862</t>
  </si>
  <si>
    <t>161274-038-080322</t>
  </si>
  <si>
    <t>D3N-864</t>
  </si>
  <si>
    <t>155177-038-040622</t>
  </si>
  <si>
    <t>AV. SANTO TORIBIO NRO. 173, URB. EL ROSARIO</t>
  </si>
  <si>
    <t>AMT-752</t>
  </si>
  <si>
    <t>153240-038-131220</t>
  </si>
  <si>
    <t>F7Z-997</t>
  </si>
  <si>
    <t>AJD-843;AJD-852;AJD-886;AJP-725;AJE-752;AJP-748;AMG-831;AMG-923;AMG-932;AMH-746;AMH-935</t>
  </si>
  <si>
    <t>84012-038-161221</t>
  </si>
  <si>
    <t>AV. SANTO TORIBIO N° 173</t>
  </si>
  <si>
    <t>D8K-879</t>
  </si>
  <si>
    <t>160801-038-210122</t>
  </si>
  <si>
    <t>D2M-879</t>
  </si>
  <si>
    <t>119079-038-251021</t>
  </si>
  <si>
    <t>AV. SANTO TORIBIO Nº 173</t>
  </si>
  <si>
    <t>AKH-928</t>
  </si>
  <si>
    <t>93939-038-151021</t>
  </si>
  <si>
    <t>AV. SANTO TORIBIO 173 OF. 502 TORRE REAL 8</t>
  </si>
  <si>
    <t>B1W-974</t>
  </si>
  <si>
    <t>AHY-786;AHY-713;AHY-705;AHY-859;AHY-826;AJD-843;AJD-852;AJE-752;AJP-725;AMG-831;AMH-746;AMG-923;AMH-935;AMG-932;AJD-886;AJP-748;AMM-741;AMM-814</t>
  </si>
  <si>
    <t>151964-038-231020</t>
  </si>
  <si>
    <t>ENERGY PERU COMPANY E.I.R.L</t>
  </si>
  <si>
    <t>MZ. L, LOTE 10, FND. ASOC. HUERTOS DE HUACHIPA (A UNA CUADRA TIENDA HYUNDAY)</t>
  </si>
  <si>
    <t>API-889</t>
  </si>
  <si>
    <t>PERCY JEFFRI GONZALES BARDALES</t>
  </si>
  <si>
    <t>83576-038-220921</t>
  </si>
  <si>
    <t>ENERGY PERU COMPANY E.I.R.L.</t>
  </si>
  <si>
    <t>MZ. L LOTE 10 ASOCIACION HUERTOS DE HUACHIPA</t>
  </si>
  <si>
    <t>C7O-925</t>
  </si>
  <si>
    <t>155304-038-240521</t>
  </si>
  <si>
    <t>MZ L LOTE 10 ASOCIACION HUERTOS DE HUACHIPA</t>
  </si>
  <si>
    <t>F2U-730</t>
  </si>
  <si>
    <t>170681-038-111223</t>
  </si>
  <si>
    <t>MZ L LOTE 10 FUNDO ASOC. HUERTOS DE HUACHIPA</t>
  </si>
  <si>
    <t>F7F-984</t>
  </si>
  <si>
    <t>C9S-899;C9R-881</t>
  </si>
  <si>
    <t>EDEN YARU RIVERA SALAZAR</t>
  </si>
  <si>
    <t>169199-038-280823</t>
  </si>
  <si>
    <t xml:space="preserve">MZA. L LOTE. 10 FND. ASOC. HUERTOS DE HUACHIPA </t>
  </si>
  <si>
    <t>B0M-730</t>
  </si>
  <si>
    <t>121897-038-141021</t>
  </si>
  <si>
    <t xml:space="preserve">MZ. L LOTE 10, ASOCIACION HUERTOS DE HUACHIPA </t>
  </si>
  <si>
    <t>F7A-988</t>
  </si>
  <si>
    <t>C9R-881;C9S-899</t>
  </si>
  <si>
    <t>155346-038-020823</t>
  </si>
  <si>
    <t>ERNESTO AUGUSTO PALACIOS CHAMORRO</t>
  </si>
  <si>
    <t>JR 28 DE JULIO N° 306</t>
  </si>
  <si>
    <t>F3N-986</t>
  </si>
  <si>
    <t>ATT-828;C2O-852;D9G-879;F2X-819;D8V-754</t>
  </si>
  <si>
    <t xml:space="preserve">ERNESTO AUGUSTO PALACIOS CHAMORRO </t>
  </si>
  <si>
    <t>98725-038-140421</t>
  </si>
  <si>
    <t>ESCOH S.A.C.</t>
  </si>
  <si>
    <t>AV. ALFREDO BENAVIDES N° 1555 INT. 604</t>
  </si>
  <si>
    <t>C6F-764</t>
  </si>
  <si>
    <t xml:space="preserve">CESAR LOPEZ LANDAURO </t>
  </si>
  <si>
    <t>153781-038-120221</t>
  </si>
  <si>
    <t>ESCOH SOCIEDAD ANONIMA CERRADA - ESCOH S.A.C.</t>
  </si>
  <si>
    <t>AV. ALFREDO BENAVIDES NRO. 1555 INT. 604</t>
  </si>
  <si>
    <t>F6Y-983</t>
  </si>
  <si>
    <t>D5Y-762;B6D-748;C5P-734;D6B-784;C8B-797;B7A-845;AWK-912;AWK-723;BAF-772</t>
  </si>
  <si>
    <t>CÉSAR LÓPEZ LANDAURO</t>
  </si>
  <si>
    <t>153780-038-140221</t>
  </si>
  <si>
    <t>F7M-903</t>
  </si>
  <si>
    <t>154471-038-221222</t>
  </si>
  <si>
    <t>ESCOH SOCIEDAD ANONIMA CERRADA - ESCOH SAC</t>
  </si>
  <si>
    <t>D5P-980</t>
  </si>
  <si>
    <t>AWK-723;AWK-912;B6D-748;BAF-772;C5P-734;C8B-797;D5Y-762;D6B-784</t>
  </si>
  <si>
    <t>CESAR LÓPEZ LANDAURO</t>
  </si>
  <si>
    <t>139718-038-200321</t>
  </si>
  <si>
    <t>ESTACIÓN DE ENERGIAS EL CENTENARIO S.A.C.</t>
  </si>
  <si>
    <t>AV. INDUSTRIAL NRO. 260 SUSECION BACIGALUPO (CALLE BRASIL 1315)</t>
  </si>
  <si>
    <t>AKA-983</t>
  </si>
  <si>
    <t>AYA-854</t>
  </si>
  <si>
    <t>PATTY ROXANA PONCE BOHORQUEZ</t>
  </si>
  <si>
    <t>121973-038-220321</t>
  </si>
  <si>
    <t>ESTACION DE ENERGIAS EL CENTENARIO SOCIEDAD ANONIMA CERRADA</t>
  </si>
  <si>
    <t>AV. INDUSTRIAL N° 260</t>
  </si>
  <si>
    <t>F8U-972</t>
  </si>
  <si>
    <t>AMJ-763</t>
  </si>
  <si>
    <t>112088-038-211122</t>
  </si>
  <si>
    <t>AV. INDUSTRIAL Nº 260 – SUCESION BACIGALUPO</t>
  </si>
  <si>
    <t>D0Q-986</t>
  </si>
  <si>
    <t>BSH-853</t>
  </si>
  <si>
    <t>104094-038-050521</t>
  </si>
  <si>
    <t>C6L-987</t>
  </si>
  <si>
    <t>;A7S-901</t>
  </si>
  <si>
    <t>108768-038-270421</t>
  </si>
  <si>
    <t>D6Y-998</t>
  </si>
  <si>
    <t>A7S-935</t>
  </si>
  <si>
    <t>165654-038-181122</t>
  </si>
  <si>
    <t>ESTACION DE ENERGIAS EL CENTENARIO SOCIEDAD ANONIMA CERRADA - ENERGIAS EL CENTENARIO S.A.C.</t>
  </si>
  <si>
    <t xml:space="preserve">AV. INDUSTRIAL 260 SUCESION BACIGALUPO </t>
  </si>
  <si>
    <t>BCK-977</t>
  </si>
  <si>
    <t>;BSH-894</t>
  </si>
  <si>
    <t>169094-038-040823</t>
  </si>
  <si>
    <t>AV. INDUSTRIAL N° 260 SUCESION BACIGALUPO (CALLE BRASIL 1315)</t>
  </si>
  <si>
    <t>BEU-970</t>
  </si>
  <si>
    <t>BVK-852</t>
  </si>
  <si>
    <t>171880-038-191223</t>
  </si>
  <si>
    <t>BHV-970</t>
  </si>
  <si>
    <t>BWY-854</t>
  </si>
  <si>
    <t>168466-038-250523</t>
  </si>
  <si>
    <t>AV. INDUSTRIAL 260 SUCESION BACIGALUPO (CALLE BRASIL 1315)</t>
  </si>
  <si>
    <t>BEU-978</t>
  </si>
  <si>
    <t>BSH-858</t>
  </si>
  <si>
    <t>165673-038-151122</t>
  </si>
  <si>
    <t>AV. INDUSTRIAL N° 260 - SUCECIÓN BACIGALUPO</t>
  </si>
  <si>
    <t>BDF-978</t>
  </si>
  <si>
    <t>BSI-850</t>
  </si>
  <si>
    <t>160625-038-260122</t>
  </si>
  <si>
    <t>ESTACION DE SERVICIO BELNORTE S.A.C.</t>
  </si>
  <si>
    <t>ZONA INDUSTRIAL LOS PINOS MZ. A, LTES. 10 Y 11</t>
  </si>
  <si>
    <t>AZK-983</t>
  </si>
  <si>
    <t>BLD-880</t>
  </si>
  <si>
    <t>FRANCISCO BEJARANO BURGOS</t>
  </si>
  <si>
    <t>154982-038-090421</t>
  </si>
  <si>
    <t>ESTACION DE SERVICIOS BENETON S.A.</t>
  </si>
  <si>
    <t>VARIANTE DE UCHUMAYO KM 4.5</t>
  </si>
  <si>
    <t>SACHACA</t>
  </si>
  <si>
    <t>T1Z-926</t>
  </si>
  <si>
    <t>HUGO ALBERTO DEL CARPIO DEL PRATT</t>
  </si>
  <si>
    <t>168077-038-220523</t>
  </si>
  <si>
    <t xml:space="preserve">URB. LAS BEGONIAS E-14 </t>
  </si>
  <si>
    <t>JOSE LUIS BUSTAMANTE Y RIVERO</t>
  </si>
  <si>
    <t>B9H-978</t>
  </si>
  <si>
    <t>A1K-891;A1Q-896</t>
  </si>
  <si>
    <t>B9H-970</t>
  </si>
  <si>
    <t>169028-038-210823</t>
  </si>
  <si>
    <t>URB LAS BEGONIAS E-14 JOSE LUIS BUSTAMANTE Y RIVERO</t>
  </si>
  <si>
    <t>V8Y-732</t>
  </si>
  <si>
    <t>164048-038-220922</t>
  </si>
  <si>
    <t>ESTACION DE SERVICIOS CHIMU S.R.L.</t>
  </si>
  <si>
    <t>AV. PROLONG. UNIÓN NRO. 2008 INT. 2010, URB. LA RINCONADA</t>
  </si>
  <si>
    <t>F3N-989</t>
  </si>
  <si>
    <t>T5W-863</t>
  </si>
  <si>
    <t>MARINA CASTRO CHAVEZ</t>
  </si>
  <si>
    <t>156935-038-130423</t>
  </si>
  <si>
    <t>AV. PROLONGACIÓN UNIÓN N° 2008-2010 LOTE C - URB. LA RINCONADA</t>
  </si>
  <si>
    <t>F6U-999</t>
  </si>
  <si>
    <t>T4W-878</t>
  </si>
  <si>
    <t>167514-038-250523</t>
  </si>
  <si>
    <t>ESTACION DE SERVICIOS EL PILOTO SRL</t>
  </si>
  <si>
    <t xml:space="preserve">CALLE LAS TURQUESAS F-8 URB. SANTA ROSA DEL PALMAR </t>
  </si>
  <si>
    <t>F7V-989</t>
  </si>
  <si>
    <t>VAR-729</t>
  </si>
  <si>
    <t>MARUJA SMILDA TERRAZAS LOAIZA</t>
  </si>
  <si>
    <t>169707-038-100823</t>
  </si>
  <si>
    <t xml:space="preserve">CALLE LAS TURQUESAS F8 URB. SANTA ROSA DEL PALMAR </t>
  </si>
  <si>
    <t>F7V-988</t>
  </si>
  <si>
    <t>BNK-769</t>
  </si>
  <si>
    <t xml:space="preserve">MARUJA SMILDA TERRAZAS LOAIZA </t>
  </si>
  <si>
    <t>93555-038-130823</t>
  </si>
  <si>
    <t>ESTACIÓN DE SERVICIOS EL BOSQUE S.R.L.</t>
  </si>
  <si>
    <t>AV. TUMBES NORTE N.º 2199 PASAJE EL BOSQUE</t>
  </si>
  <si>
    <t>T2Q-910</t>
  </si>
  <si>
    <t>KARLA CECILIA CALMET WIESE</t>
  </si>
  <si>
    <t>155187-038-080421</t>
  </si>
  <si>
    <t>ESTACION DE SERVICIOS EL CASTELLANO E.I.R.L.</t>
  </si>
  <si>
    <t>KM. 252 CARRETERA A CHULUCANAS A.H. VALLE DE LA ESPERANZA II MZ. L LOTE 01</t>
  </si>
  <si>
    <t>CASTILLA</t>
  </si>
  <si>
    <t>TAD-918</t>
  </si>
  <si>
    <t>JUANA MARIA ROMERO DE VEGAS</t>
  </si>
  <si>
    <t>168029-038-110623</t>
  </si>
  <si>
    <t>BEK-995</t>
  </si>
  <si>
    <t>TCV-848</t>
  </si>
  <si>
    <t>162796-038-200522</t>
  </si>
  <si>
    <t>TBO-890</t>
  </si>
  <si>
    <t>155543-038-010521</t>
  </si>
  <si>
    <t>ESTACION DE SERVICIOS EL TRANSPORTISTA E.I.R.L.</t>
  </si>
  <si>
    <t>PANAMERICANA NORTE KM. 615</t>
  </si>
  <si>
    <t>ASCOPE</t>
  </si>
  <si>
    <t>PAIJAN</t>
  </si>
  <si>
    <t>AVO-987</t>
  </si>
  <si>
    <t>TAD-818</t>
  </si>
  <si>
    <t>PAQUITA YOVANNA SANCHEZ TANDAZO</t>
  </si>
  <si>
    <t>117151-038-080521</t>
  </si>
  <si>
    <t>ESTACION DE SERVICIOS INTIYACU S.A.C.</t>
  </si>
  <si>
    <t>JR. AUGUSTO B. LEGUIA Y CALLE S/N URB. BELLAVISTA ALT. KM 100 CARRETERA FERNANDO BELAUNDE TERRY</t>
  </si>
  <si>
    <t>BELLAVISTA</t>
  </si>
  <si>
    <t>F4S-970</t>
  </si>
  <si>
    <t>AHU-899</t>
  </si>
  <si>
    <t>OSCAR ZEVALLOS ACOSTA</t>
  </si>
  <si>
    <t>161326-038-180422</t>
  </si>
  <si>
    <t>ESTACION DE SERVICIOS KALIN S.A.C.</t>
  </si>
  <si>
    <t>AV. PROLONG. CESAR VALLEJO MZA. 46 LOTE. B URB. LA RINCONADA</t>
  </si>
  <si>
    <t>AER-975</t>
  </si>
  <si>
    <t>T9A-929</t>
  </si>
  <si>
    <t>JOSE CARLOS AVILA DOMINGUEZ</t>
  </si>
  <si>
    <t>155578-038-240821</t>
  </si>
  <si>
    <t>ESTACION DE SERVICIOS LA ESPERANZA E.I.R.L.</t>
  </si>
  <si>
    <t>AV. SAN MARTIN 1514 URB. OXAPAMPA</t>
  </si>
  <si>
    <t>F9R-984</t>
  </si>
  <si>
    <t>B9Z-798</t>
  </si>
  <si>
    <t>SAUL CESAR CORREA ARROYO</t>
  </si>
  <si>
    <t>156178-038-290621</t>
  </si>
  <si>
    <t>ESTACION DE SERVICIOS LA PAZ S.A.C.</t>
  </si>
  <si>
    <t xml:space="preserve">CALLE FRANCISCO HALS N° 185 </t>
  </si>
  <si>
    <t>ABI-869</t>
  </si>
  <si>
    <t>154769-038-210321</t>
  </si>
  <si>
    <t>ESTACIÓN DE SERVICIOS LIDER S.R.L.</t>
  </si>
  <si>
    <t>AV. MEXICO Nº 274 - URB. URRUNAGA</t>
  </si>
  <si>
    <t>AJN-972</t>
  </si>
  <si>
    <t>AEK-826</t>
  </si>
  <si>
    <t>ELIZABETH BURGA LOPEZ</t>
  </si>
  <si>
    <t>145004-038-270123</t>
  </si>
  <si>
    <t>ESTACION DE SERVICIOS NJK S.A.C.</t>
  </si>
  <si>
    <t>CALLE ALFREDO MALDONADO 654 URB. ALFREDO MALDONADO</t>
  </si>
  <si>
    <t>PUEBLO LIBRE</t>
  </si>
  <si>
    <t>AMM-984</t>
  </si>
  <si>
    <t>BAM-719;F6B-927</t>
  </si>
  <si>
    <t>JUAN JOSE LI PERALTA</t>
  </si>
  <si>
    <t>155142-038-280421</t>
  </si>
  <si>
    <t>ESTACION DE SERVICIOS NJK SAC</t>
  </si>
  <si>
    <t>AV. LAS AMERICAS N° 831 - MAZO</t>
  </si>
  <si>
    <t>HUAURA</t>
  </si>
  <si>
    <t>VEGUETA</t>
  </si>
  <si>
    <t>ALZ-881</t>
  </si>
  <si>
    <t>156569-038-141021</t>
  </si>
  <si>
    <t>ESTACION DE SERVICIOS ORETELL EMPRESA INDIVIDUAL DE RESPONSABILIDAD LIMITADA</t>
  </si>
  <si>
    <t>CARRETERA CENTRAL N° 595</t>
  </si>
  <si>
    <t>JAUJA</t>
  </si>
  <si>
    <t>SAUSA</t>
  </si>
  <si>
    <t>D5O-979</t>
  </si>
  <si>
    <t>AXQ-920</t>
  </si>
  <si>
    <t>ORELLANA TELLO MIRTHA EDA</t>
  </si>
  <si>
    <t>152616-038-021221</t>
  </si>
  <si>
    <t>ESTACION DE SERVICIOS SELVA EMPRESA INDIVIDUAL DE RESPONSABILIDAD LIMITADA</t>
  </si>
  <si>
    <t>F3O-995</t>
  </si>
  <si>
    <t>AFD-875</t>
  </si>
  <si>
    <t>PEDRO CONTRERAS RUEDA</t>
  </si>
  <si>
    <t>158531-038-121121</t>
  </si>
  <si>
    <t>ESTACION DE SERVICIOS SERVIKYA SOCIEDAD ANONIMA CERRADA-ESTACION DE SERVICIOS SERVIKYA S.A.C.</t>
  </si>
  <si>
    <t xml:space="preserve">MZ. B LOTE. 2, P.J. OLOF PALME (ALT. KM. 57 PANAMERICANA NORTE) </t>
  </si>
  <si>
    <t>AWE-989</t>
  </si>
  <si>
    <t>AZC-811</t>
  </si>
  <si>
    <t>PAUL NESTOR HUERTA CHAVEZ</t>
  </si>
  <si>
    <t>162304-038-020722</t>
  </si>
  <si>
    <t>ESTACION DE SERVICIOS TORRESTRELLA SOCIEDAD COMERCIAL DE RESPONSABILIDAD LIMITADA</t>
  </si>
  <si>
    <t>AV. FEDERICO VILLARREAL 663</t>
  </si>
  <si>
    <t>T8H-821</t>
  </si>
  <si>
    <t>WINSTON DANILO RODRIGUEZ VILCHEZ</t>
  </si>
  <si>
    <t>112799-038-170523</t>
  </si>
  <si>
    <t>ESTACION DE SERVICIOS UTCUBAMBA II S.R.L.</t>
  </si>
  <si>
    <t>CARRETERA FERNANDO BELAUNDE TERRY KM 231</t>
  </si>
  <si>
    <t>AMAZONAS</t>
  </si>
  <si>
    <t>UTCUBAMBA</t>
  </si>
  <si>
    <t>BAGUA GRANDE</t>
  </si>
  <si>
    <t>D0S-970</t>
  </si>
  <si>
    <t>B6Y-781;T8A-929;T0S-815;TCV-904</t>
  </si>
  <si>
    <t>SEGUNDO QUITERIO HERNANDEZ VASQUEZ</t>
  </si>
  <si>
    <t>159646-038-231221</t>
  </si>
  <si>
    <t>ESTACION DE SERVICIOS Y GASOCENTRO ANGULO S.A.C.</t>
  </si>
  <si>
    <t>MZ. B. LT. 2, P.J. OLOF PALME (ALT. KM-57 PANAMERICANA SUR )</t>
  </si>
  <si>
    <t>AYI-977</t>
  </si>
  <si>
    <t>BDO-852;BJK-791;BLZ-791</t>
  </si>
  <si>
    <t>EDWIN EDSON ANGULO MANRRIQUE</t>
  </si>
  <si>
    <t>149850-038-210122</t>
  </si>
  <si>
    <t>APP-975</t>
  </si>
  <si>
    <t>EDWIN EDSON ANGULO MANRIQUE</t>
  </si>
  <si>
    <t>141164-038-281221</t>
  </si>
  <si>
    <t>ESTACION DE SERVICIOS Y GLP SEÑOR DE BURGOS S.A.C.</t>
  </si>
  <si>
    <t>NRO S/N BAR. ULCUMANO</t>
  </si>
  <si>
    <t>PACHITEA</t>
  </si>
  <si>
    <t>MOLINO</t>
  </si>
  <si>
    <t>D6U-995</t>
  </si>
  <si>
    <t>AZF-860</t>
  </si>
  <si>
    <t>TANIA EUGENIO POMA</t>
  </si>
  <si>
    <t>145703-038-090321</t>
  </si>
  <si>
    <t>ESTACION DE SERVICIOS YOLITA S.A.C.</t>
  </si>
  <si>
    <t>AV. MERCEDES INDACOCHEA NRO 201</t>
  </si>
  <si>
    <t>HUACHO</t>
  </si>
  <si>
    <t>BBK-841</t>
  </si>
  <si>
    <t>YOLANDA BAZALAR AZABACHE DE LUNA</t>
  </si>
  <si>
    <t>154290-038-121223</t>
  </si>
  <si>
    <t>ESTACIONES SUIZA GAS S.A.C.</t>
  </si>
  <si>
    <t>CAL.BOM BOM CORONADO NRO. S/N (ESQUINA CON LUIS MASARO-GRIGO 2 PUENTES)</t>
  </si>
  <si>
    <t>CHINCHA ALTA</t>
  </si>
  <si>
    <t>F6X-833</t>
  </si>
  <si>
    <t>ISACC ALEXIS BELLIDO PARIHUAMAN</t>
  </si>
  <si>
    <t>168725-038-111223</t>
  </si>
  <si>
    <t xml:space="preserve">CAL.BOM BOM CORONADO NRO. S/N (ESQUINA CON LUIS MASARO-GRIGO 2 PUENTES) </t>
  </si>
  <si>
    <t>M4S-935</t>
  </si>
  <si>
    <t>ISACC ALEXIS, BELLIDO PARIHUAMAN</t>
  </si>
  <si>
    <t>170240-038-301023</t>
  </si>
  <si>
    <t>ESTACIONES Y SERVICIOS MHT EIRL</t>
  </si>
  <si>
    <t>BUENAVISTA 620 DPTO 501 URB. MARISCAL CASTILLA</t>
  </si>
  <si>
    <t>BFT-997</t>
  </si>
  <si>
    <t>ATI-765</t>
  </si>
  <si>
    <t>JUAN MIGUEL HEREDIA TROYA</t>
  </si>
  <si>
    <t>157025-038-161223</t>
  </si>
  <si>
    <t>EULOGIO HOSPINAL JORGE JUAN</t>
  </si>
  <si>
    <t>JR. REAL S/N</t>
  </si>
  <si>
    <t>SICAYA</t>
  </si>
  <si>
    <t>A1Y-866</t>
  </si>
  <si>
    <t>156530-038-100821</t>
  </si>
  <si>
    <t>EVARISTO RAMOS CLARIZA FLORA</t>
  </si>
  <si>
    <t>CAR. CENTRAL HUANUCO LA UNION KM 62.5 CP LLICLLATAMBO CASERIO KUTIPUQUIO</t>
  </si>
  <si>
    <t>YAROWILCA</t>
  </si>
  <si>
    <t>CHAVINILLO</t>
  </si>
  <si>
    <t>BJN-867</t>
  </si>
  <si>
    <t>156102-038-310522</t>
  </si>
  <si>
    <t>EXPRESS MEDINA TRANSPORTES SOCIEDAD COMERCIAL DE RESPONSABILIDAD LIMITADA</t>
  </si>
  <si>
    <t>AV. PALIAN N°1165</t>
  </si>
  <si>
    <t>AAM-982</t>
  </si>
  <si>
    <t>F1H-898</t>
  </si>
  <si>
    <t>MEDINA PONCE BETSY MELISSA</t>
  </si>
  <si>
    <t>158660-038-311221</t>
  </si>
  <si>
    <t>F &amp; F GRUPO FER. E.I.R.L.</t>
  </si>
  <si>
    <t>MZ. B LOTE 2 P.J. OLOF PALME</t>
  </si>
  <si>
    <t>ALO-733</t>
  </si>
  <si>
    <t>SHEILA SOFÍA FIGUEROA FERNÁNDEZ</t>
  </si>
  <si>
    <t>164032-038-100822</t>
  </si>
  <si>
    <t>FABRIC.Y REPAR.MULT.E INDUSTRIALES S.A.C</t>
  </si>
  <si>
    <t>JR. LAS FABRICAS N° 163 URB. INDUSTRIAL SAN REMO</t>
  </si>
  <si>
    <t>F4A-991</t>
  </si>
  <si>
    <t>D9Y-827;ABB-875;BPL-704</t>
  </si>
  <si>
    <t>JORGE LUIS LANDA GOMERO</t>
  </si>
  <si>
    <t>164308-038-310822</t>
  </si>
  <si>
    <t xml:space="preserve">JR. LAS FABRICAS N° 163 URB. INDUSTRIAL SAN REMO </t>
  </si>
  <si>
    <t>BCK-970</t>
  </si>
  <si>
    <t>BPL-704;D9Y-827;ABB-875</t>
  </si>
  <si>
    <t>LANDA GOMERO JORGE LUIS</t>
  </si>
  <si>
    <t>158079-038-260922</t>
  </si>
  <si>
    <t>F7Q-990</t>
  </si>
  <si>
    <t>;ABB-875;D9Y-827;BPL-704</t>
  </si>
  <si>
    <t>151776-038-161020</t>
  </si>
  <si>
    <t>FERES GROUP S.A.C.</t>
  </si>
  <si>
    <t>FIDEL TUBINO NRO. 209 PANDO (1ET, ESP DEL BCO CONTINENTAL DE LA MARINA)</t>
  </si>
  <si>
    <t>SAN MIGUEL</t>
  </si>
  <si>
    <t>BEX-948</t>
  </si>
  <si>
    <t>IVAN MARVIN GAMBOA FERNANDEZ</t>
  </si>
  <si>
    <t>154728-038-130821</t>
  </si>
  <si>
    <t>FIDEL TUBINO N° 209 PANDO</t>
  </si>
  <si>
    <t>A5Y-821</t>
  </si>
  <si>
    <t>159480-038-251121</t>
  </si>
  <si>
    <t>FERES GROUP SOCIEDAD ANONIMA CERRADA - FERES GROUP S.A.C.</t>
  </si>
  <si>
    <t>FIDEL TUBINO NRO. 209 PANDO.</t>
  </si>
  <si>
    <t>BLG-948</t>
  </si>
  <si>
    <t xml:space="preserve">FERES GROUP S.A.C. </t>
  </si>
  <si>
    <t>43240-038-040521</t>
  </si>
  <si>
    <t>FLAMA GAS CORPORATION S.A.C</t>
  </si>
  <si>
    <t>AV. SAN JUAN, MZ. G, LOTE 1 A, URB. LAS VEGAS</t>
  </si>
  <si>
    <t>D5X-851</t>
  </si>
  <si>
    <t>DORA EDITH NEYRA CAHUANA</t>
  </si>
  <si>
    <t>125863-038-161023</t>
  </si>
  <si>
    <t>FLAMA GAS CORPORATION S.A.C.</t>
  </si>
  <si>
    <t>AV. SAN JUAN MZA. G LOTE. 1A URB. LAS VEGAS</t>
  </si>
  <si>
    <t>APU-767</t>
  </si>
  <si>
    <t>156300-038-020621</t>
  </si>
  <si>
    <t>FLORES CARHUAMACA ELIAS</t>
  </si>
  <si>
    <t>AV. HEROES DE LA BREÑA N° 640 – HUMANMARCA</t>
  </si>
  <si>
    <t>F7E-976</t>
  </si>
  <si>
    <t>F0R-833</t>
  </si>
  <si>
    <t>154877-038-230421</t>
  </si>
  <si>
    <t>FLORIDA TRANSPORTES LOZANO E.I.R.L.</t>
  </si>
  <si>
    <t>AV. MARGINAL S/N - URB. PICHANAKI</t>
  </si>
  <si>
    <t>CHANCHAMAYO</t>
  </si>
  <si>
    <t>PICHANAQUI</t>
  </si>
  <si>
    <t>F4V-991</t>
  </si>
  <si>
    <t>AJB-878</t>
  </si>
  <si>
    <t>HUGO GUILLERMO LOZANO PORTA</t>
  </si>
  <si>
    <t>161264-038-170422</t>
  </si>
  <si>
    <t>FUERZA GAS E.I.R.L.</t>
  </si>
  <si>
    <t>MZA. P LOTE. 11 SECTOR 2 - GRUPO 9</t>
  </si>
  <si>
    <t>F5T-797</t>
  </si>
  <si>
    <t>ARROYO GUEVARA CARLOS ALBERTO</t>
  </si>
  <si>
    <t>98289-038-280121</t>
  </si>
  <si>
    <t>GAS PERU HUASCARAN S.A.C.</t>
  </si>
  <si>
    <t>AV. PANAMERICANA NRO 100 URB. EL CARMEN</t>
  </si>
  <si>
    <t>B0D-762</t>
  </si>
  <si>
    <t>IVONNE OSTOS LOAYZA DE LEON</t>
  </si>
  <si>
    <t>85285-038-080422</t>
  </si>
  <si>
    <t>CARRETERA PANAMERICANA SUR KM. 295</t>
  </si>
  <si>
    <t>SALAS</t>
  </si>
  <si>
    <t>D6D-993</t>
  </si>
  <si>
    <t>C6W-741;ACT-715;AKP-857;F7P-788;AWT-856</t>
  </si>
  <si>
    <t>118382-038-080422</t>
  </si>
  <si>
    <t>CARRETERA PANAMERICANA SUR KM 295</t>
  </si>
  <si>
    <t>F5G-970</t>
  </si>
  <si>
    <t>117980-038-080422</t>
  </si>
  <si>
    <t>F5G-996</t>
  </si>
  <si>
    <t>119259-038-080422</t>
  </si>
  <si>
    <t>GAS PERÚ HUASCARAN S.A.C.</t>
  </si>
  <si>
    <t xml:space="preserve">CARRETERA PANAMERICANA SUR KM. 295 </t>
  </si>
  <si>
    <t>F6V-999</t>
  </si>
  <si>
    <t>156361-038-080422</t>
  </si>
  <si>
    <t>GAS PERU HUASCARAN SOCIEDAD ANONIMA CERRADA</t>
  </si>
  <si>
    <t>AV. PANAMERICANA SUR N° 100 URB. EL CARMEN</t>
  </si>
  <si>
    <t>C7A-976</t>
  </si>
  <si>
    <t>165147-038-031022</t>
  </si>
  <si>
    <t>ANX-989</t>
  </si>
  <si>
    <t>AMN-927;BRJ-931;BRJ-935</t>
  </si>
  <si>
    <t>168037-038-050523</t>
  </si>
  <si>
    <t>BER-982</t>
  </si>
  <si>
    <t>BUC-827;BUC-935;BUD-741</t>
  </si>
  <si>
    <t>170490-038-240923</t>
  </si>
  <si>
    <t>CARRETERA PANAMERICANA KM. 295</t>
  </si>
  <si>
    <t>BHG-986</t>
  </si>
  <si>
    <t>BUC-827;BUC-935;BUD-741;BVY-710</t>
  </si>
  <si>
    <t>168044-038-270423</t>
  </si>
  <si>
    <t>BEW-998</t>
  </si>
  <si>
    <t>168043-038-230523</t>
  </si>
  <si>
    <t>BER-974</t>
  </si>
  <si>
    <t>163761-038-050922</t>
  </si>
  <si>
    <t>B2C-989</t>
  </si>
  <si>
    <t xml:space="preserve">IVONNE OSTOS LOAYZA DE LEON </t>
  </si>
  <si>
    <t>118246-038-060521</t>
  </si>
  <si>
    <t>GAS PRODUCTION S.A.C</t>
  </si>
  <si>
    <t>AV. ELMER FAUCETT 303 OF. 302</t>
  </si>
  <si>
    <t>AJC-895</t>
  </si>
  <si>
    <t>JOSE ROLLIN ASTE VALERA</t>
  </si>
  <si>
    <t>111900-038-240321</t>
  </si>
  <si>
    <t>GAS PRODUCTION S.A.C.</t>
  </si>
  <si>
    <t>AEI-705</t>
  </si>
  <si>
    <t>111300-038-130923</t>
  </si>
  <si>
    <t>GAS STATION AR SOCIEDAD ANONIMA CERRADA</t>
  </si>
  <si>
    <t>PEDRO BOCA NEGRA 294, URB. EL BOSQUE</t>
  </si>
  <si>
    <t>RIMAC</t>
  </si>
  <si>
    <t>ADW-759</t>
  </si>
  <si>
    <t>LUZ GABRIELA ROJAS QUISPE</t>
  </si>
  <si>
    <t>CHORRILLOS</t>
  </si>
  <si>
    <t>D5X-874</t>
  </si>
  <si>
    <t>63250-038-300421</t>
  </si>
  <si>
    <t>GASERSI S.R.L.</t>
  </si>
  <si>
    <t>CARRETERA PANAMERICANA NORTE Nº 1598 - INTERIOR A</t>
  </si>
  <si>
    <t>SANTA MARIA</t>
  </si>
  <si>
    <t>D0H-799</t>
  </si>
  <si>
    <t>ERMELA OLIVA ALEGRE RIVERA</t>
  </si>
  <si>
    <t>155121-038-240421</t>
  </si>
  <si>
    <t>GASERSI SRL-GASOCENTRO Y SERVICIOS SIERRA SOCIEDAD COMERCIAL DE RESPONSABILIDAD LIMITADA</t>
  </si>
  <si>
    <t>CAR. PANAMERICANA NORTE N° 1598 (ESQUINA CON AV. EL MILAGRO PASANDO XAMMAR)</t>
  </si>
  <si>
    <t>AHV-990</t>
  </si>
  <si>
    <t>AKT-837;D7E-816</t>
  </si>
  <si>
    <t>ALEGRE RIVERA ERMELA OLIVA</t>
  </si>
  <si>
    <t>155637-038-200521</t>
  </si>
  <si>
    <t>CAR.PANAMERICANA NORTE NRO. 1598 (ESQUINA CON AV EL MILAGRO PASANDO XAMMAR)</t>
  </si>
  <si>
    <t>C8P-991</t>
  </si>
  <si>
    <t>AKT-837 ;D7E-816</t>
  </si>
  <si>
    <t>159627-038-281122</t>
  </si>
  <si>
    <t>GASMONT E.I.R.L.</t>
  </si>
  <si>
    <t xml:space="preserve">AV. OMICRON MZA. A 26 LOTE 25 URB. BOCANEGRA </t>
  </si>
  <si>
    <t>D0V-857</t>
  </si>
  <si>
    <t>CARLOS MARTIN MONTALVAN CHANAME</t>
  </si>
  <si>
    <t>153976-038-300623</t>
  </si>
  <si>
    <t>ADA-930</t>
  </si>
  <si>
    <t>159781-038-220723</t>
  </si>
  <si>
    <t>GASOCENTRO M. VILLAR E.I.R.L.</t>
  </si>
  <si>
    <t>PASAJE CHUPACA N° 181</t>
  </si>
  <si>
    <t>F7F-705</t>
  </si>
  <si>
    <t>LEONIDAS MARCELO VILLAR FIERRO</t>
  </si>
  <si>
    <t>155642-038-050922</t>
  </si>
  <si>
    <t>GASOLINERA DEL CENTRO S.A.C.</t>
  </si>
  <si>
    <t>CALLE 3 MZ C LOTE 07 URBANIZACION LA RONCADORA</t>
  </si>
  <si>
    <t>AJW-714</t>
  </si>
  <si>
    <t>CAROLINE PAOLA CORDOVA EGOAVIL</t>
  </si>
  <si>
    <t>153127-038-031220</t>
  </si>
  <si>
    <t>GEAN CARLOS RAMIREZ CABANILLAS</t>
  </si>
  <si>
    <t>BLANCO INTENCIONAL CPM MARISCAL CASTILLA CARRETERA CAJAMARCA KM 8.4</t>
  </si>
  <si>
    <t>PACASMAYO</t>
  </si>
  <si>
    <t>GUADALUPE</t>
  </si>
  <si>
    <t>T7X-800</t>
  </si>
  <si>
    <t>153044-038-061220</t>
  </si>
  <si>
    <t>GLG INVERSIONES S.A.C.</t>
  </si>
  <si>
    <t>CALLE LAS CODORNICES N° 104 URB. LIMATAMBO</t>
  </si>
  <si>
    <t>SURQUILLO</t>
  </si>
  <si>
    <t>BEP-949</t>
  </si>
  <si>
    <t>JEAN PAUL PEREYRA CERVERA</t>
  </si>
  <si>
    <t>158646-038-230722</t>
  </si>
  <si>
    <t>GLOBAL INVESTMENT HOUSE SOCIEDAD ANONIMA CERRADA - GIH S.A.C.</t>
  </si>
  <si>
    <t>MZ D2 LT 1 DPTO 904 INT C URB PARQUE NARANJAL</t>
  </si>
  <si>
    <t>LOS OLIVOS</t>
  </si>
  <si>
    <t>BKT-795</t>
  </si>
  <si>
    <t>ALIAGA ALTAMIRANO OSCAR JESUS</t>
  </si>
  <si>
    <t>154741-038-140421</t>
  </si>
  <si>
    <t>GLP AMAZONICO S.A.C.</t>
  </si>
  <si>
    <t>AV. PEVAS N° 316</t>
  </si>
  <si>
    <t>LORETO</t>
  </si>
  <si>
    <t>MAYNAS</t>
  </si>
  <si>
    <t>IQUITOS</t>
  </si>
  <si>
    <t>BCD-813</t>
  </si>
  <si>
    <t>ENZO NAGUIB SACIN MORO</t>
  </si>
  <si>
    <t>159354-038-131121</t>
  </si>
  <si>
    <t>C6W-851</t>
  </si>
  <si>
    <t>SACIN MORO ENZO NAGUIB</t>
  </si>
  <si>
    <t>160006-038-110223</t>
  </si>
  <si>
    <t>GLUGAS S.A.C.</t>
  </si>
  <si>
    <t>CAR. PIURA-LA UNION KM 1 (ENTRADA DE LA UNION)</t>
  </si>
  <si>
    <t>LA UNION</t>
  </si>
  <si>
    <t>TKJ-970</t>
  </si>
  <si>
    <t>BLC-744</t>
  </si>
  <si>
    <t>WILLIE RICARDO GONZALES BAYONA</t>
  </si>
  <si>
    <t>154061-038-090223</t>
  </si>
  <si>
    <t>CARRETERA PIURA – LA UNIÓN KM 1 (ENTRADA DE LA UNION)</t>
  </si>
  <si>
    <t>T3O-894</t>
  </si>
  <si>
    <t>166466-038-240423</t>
  </si>
  <si>
    <t>GMD SERVICIOS LOGISTICOS S.A.C.</t>
  </si>
  <si>
    <t>A.V. MIGUEL GRAU N° 800</t>
  </si>
  <si>
    <t>PICSI</t>
  </si>
  <si>
    <t>BDU-982</t>
  </si>
  <si>
    <t>BSV-787</t>
  </si>
  <si>
    <t xml:space="preserve">MARIA SILVIA LLATAS CIEZA </t>
  </si>
  <si>
    <t>148382-038-020321</t>
  </si>
  <si>
    <t>GRAN PRIX GAS S.A.C.</t>
  </si>
  <si>
    <t>AV. PAKAMUROS N° 2191</t>
  </si>
  <si>
    <t>JAEN</t>
  </si>
  <si>
    <t>BCL-845</t>
  </si>
  <si>
    <t>CESAR AUGUSTO HEREDIA LOPEZ</t>
  </si>
  <si>
    <t>153817-038-220621</t>
  </si>
  <si>
    <t>GRANEL INDUSTRIAL S.A.C</t>
  </si>
  <si>
    <t>JR RESTAURACION N° 328 URB. BREÑA</t>
  </si>
  <si>
    <t>BREÑA</t>
  </si>
  <si>
    <t>A3R-942</t>
  </si>
  <si>
    <t>LAZO MALDONADO HUMBERTO ALEJANDRO</t>
  </si>
  <si>
    <t>154294-038-140721</t>
  </si>
  <si>
    <t xml:space="preserve">JR. RESTAURACION N° 328 URB. BREÑA </t>
  </si>
  <si>
    <t>D0V-972</t>
  </si>
  <si>
    <t>D5Y-762;AWK-912;AWK-723;B6D-748;C5P-734;D6B-784;BAF-772;B7A-845</t>
  </si>
  <si>
    <t xml:space="preserve">HUMBERTO ALEJANDRO LAZO MALDONADO </t>
  </si>
  <si>
    <t>168758-038-110923</t>
  </si>
  <si>
    <t>JR. RESTAURACIÓN 328 URB. BREÑA</t>
  </si>
  <si>
    <t>F5H-718</t>
  </si>
  <si>
    <t>LUZ ROSEND PAREDES YFLORES</t>
  </si>
  <si>
    <t>118472-038-130521</t>
  </si>
  <si>
    <t>GRANEL INDUSTRIAL S.A.C.</t>
  </si>
  <si>
    <t>JIRON RESTAURACION N° 328</t>
  </si>
  <si>
    <t>F5Q-987</t>
  </si>
  <si>
    <t>C8B-797;D5Y-762;D6B-784;AWK-723;AWK-912;BAF-772;B6D-748;B7A-845;C5P-734</t>
  </si>
  <si>
    <t>HUMBERTO ALEJANDRO LAZO MALDONADO</t>
  </si>
  <si>
    <t>119314-038-160721</t>
  </si>
  <si>
    <t>F6O-989</t>
  </si>
  <si>
    <t>B6D-748;B7A-845;C5P-734;D5Y-762;D6B-784;AWK-912;AWK-723;BAF-772</t>
  </si>
  <si>
    <t>166744-038-030723</t>
  </si>
  <si>
    <t>GRANELERA JIREH E.I.R.L.</t>
  </si>
  <si>
    <t>CAR. JAEN - CHAMAYA KM. 11.7 CAS. BALSAHUAYCO (ENTRE CASERIOS BALSAHUAYCO - MOCHENTA)</t>
  </si>
  <si>
    <t>BDZ-989</t>
  </si>
  <si>
    <t>BED-710</t>
  </si>
  <si>
    <t>LURDIZ ANGELITA DELGADO SOTO</t>
  </si>
  <si>
    <t>155482-038-200523</t>
  </si>
  <si>
    <t>GRIFO ALEX S.A.C.</t>
  </si>
  <si>
    <t>CAS. CRUZ 3 DE MAYO CAR. CHICLAYO - CHONGOYAPE KM. 25</t>
  </si>
  <si>
    <t>PATAPO</t>
  </si>
  <si>
    <t>F8C-990</t>
  </si>
  <si>
    <t>BEH-701;BUJ-729</t>
  </si>
  <si>
    <t>ARMANDINA LLAMO DIAZ</t>
  </si>
  <si>
    <t>155752-038-030621</t>
  </si>
  <si>
    <t>GRIFO EL MILENIO E.I.R.L.</t>
  </si>
  <si>
    <t>CARRETERA PANAMERICANA NORTE KM. 1046</t>
  </si>
  <si>
    <t>VEINTISEIS DE OCTUBRE</t>
  </si>
  <si>
    <t>AMN-974</t>
  </si>
  <si>
    <t>B2Z-894</t>
  </si>
  <si>
    <t>159456-038-100222</t>
  </si>
  <si>
    <t>GRIFO JOSE OLAYA E.I.R.L.</t>
  </si>
  <si>
    <t>AV. JOSE OLAYA N° 548</t>
  </si>
  <si>
    <t>W3L-976</t>
  </si>
  <si>
    <t>ARB-813</t>
  </si>
  <si>
    <t>CHUQUILLANQUI ALIAGA PEPE JUAN</t>
  </si>
  <si>
    <t>157625-038-221122</t>
  </si>
  <si>
    <t>GRIFO NACIONAL E.I.R.L.</t>
  </si>
  <si>
    <t>MZ. B LT. 2, P.J. OLOF. PALME (ALT. KM.57 PANAMERICANA SUR)</t>
  </si>
  <si>
    <t>A4R-997</t>
  </si>
  <si>
    <t>F3V-868</t>
  </si>
  <si>
    <t>BASILIO DAMAS PORRAS</t>
  </si>
  <si>
    <t>105513-038-050821</t>
  </si>
  <si>
    <t>GRIFO PANAMERICANA E.I.R.L.</t>
  </si>
  <si>
    <t>C7A-975</t>
  </si>
  <si>
    <t>F6C-789;C7Y-902;AJD-846</t>
  </si>
  <si>
    <t>DONATA ALVINA BALVIN DE MOLINA</t>
  </si>
  <si>
    <t>115953-038-130821</t>
  </si>
  <si>
    <t>GRIFO PANAMERICANA EIRL</t>
  </si>
  <si>
    <t>F4A-992</t>
  </si>
  <si>
    <t>F6C-789;AJD-846</t>
  </si>
  <si>
    <t>DONATA ALBINA BALVIN DE MOLINA</t>
  </si>
  <si>
    <t>119359-038-180522</t>
  </si>
  <si>
    <t>GRIFO PUNTO DE ORO E.I.R.L</t>
  </si>
  <si>
    <t>CALLE 2 DE MAYO URB. VISTA ALEGRE</t>
  </si>
  <si>
    <t>F5E-982</t>
  </si>
  <si>
    <t>AHW-897</t>
  </si>
  <si>
    <t>CESAR COLINA</t>
  </si>
  <si>
    <t>165653-038-060123</t>
  </si>
  <si>
    <t>GRIFO RACING E.I.R.L.</t>
  </si>
  <si>
    <t>CARRETERA CENTRAL HUANUCO - TINGO MARIA KM 2.5, URB. FUNDO ZEVALLOS</t>
  </si>
  <si>
    <t>BRC-716</t>
  </si>
  <si>
    <t>EMILIO FERNANDO ESPINOZA DOMINGUEZ</t>
  </si>
  <si>
    <t>164525-038-181122</t>
  </si>
  <si>
    <t>GRIFO ROBLES S.A.C.</t>
  </si>
  <si>
    <t>AV. SAN BORJA SUR N° 810 DPTO.402</t>
  </si>
  <si>
    <t>F8C-991</t>
  </si>
  <si>
    <t>D0L-944</t>
  </si>
  <si>
    <t>LUIS PERCY ROBLES MENA</t>
  </si>
  <si>
    <t>154763-038-150521</t>
  </si>
  <si>
    <t>GRIFO SERVITOR S.A</t>
  </si>
  <si>
    <t>AV. ALFREDO MENDIOLA N° 1395 URB. LA MILLA</t>
  </si>
  <si>
    <t>F3Y-801</t>
  </si>
  <si>
    <t>CHRISTIAN CESAR HIGA SHIMABUKURO</t>
  </si>
  <si>
    <t>155192-038-080521</t>
  </si>
  <si>
    <t>F0L-990</t>
  </si>
  <si>
    <t>AEQ-860;AER-863;AEX-866;AKC-810;ANS-740</t>
  </si>
  <si>
    <t>154733-038-160521</t>
  </si>
  <si>
    <t>D6S-990</t>
  </si>
  <si>
    <t>113955-038-290821</t>
  </si>
  <si>
    <t>GRIFO SERVITOR S.A.</t>
  </si>
  <si>
    <t>AV. ALFREDO MENDIOLA 1395 URB. LA MILLA</t>
  </si>
  <si>
    <t>ABW-941</t>
  </si>
  <si>
    <t>62997-038-280521</t>
  </si>
  <si>
    <t xml:space="preserve">AV. ALFREDO MENDIOLA N° 1395 - URB. LA MILLA </t>
  </si>
  <si>
    <t>B5F-842</t>
  </si>
  <si>
    <t>CHRISTIAN CÉSAR HIGA SHIMABUKURO</t>
  </si>
  <si>
    <t>121162-038-190521</t>
  </si>
  <si>
    <t xml:space="preserve">AV. ALFREDO MENDIOLA 1395 URB. LA MILLA </t>
  </si>
  <si>
    <t>ALT-918</t>
  </si>
  <si>
    <t>155832-038-270421</t>
  </si>
  <si>
    <t>GRIFO SUBTANJALLA S.R.L.</t>
  </si>
  <si>
    <t>CARRETERA PANAMERICANA SUR KM. 296</t>
  </si>
  <si>
    <t>F6S-973</t>
  </si>
  <si>
    <t>AKF-838</t>
  </si>
  <si>
    <t>FANNY LUCILA HUAMANI DE LA CRUZ</t>
  </si>
  <si>
    <t>161655-038-100422</t>
  </si>
  <si>
    <t>C5H-978</t>
  </si>
  <si>
    <t>D2Z-793</t>
  </si>
  <si>
    <t xml:space="preserve">FANNY LUCILA HUAMANI DE LA CRUZ </t>
  </si>
  <si>
    <t>156589-038-240621</t>
  </si>
  <si>
    <t>GRIFOS EL CHE II S.R.L.</t>
  </si>
  <si>
    <t>CAR. QUIRHUAC N° 20</t>
  </si>
  <si>
    <t>LAREDO</t>
  </si>
  <si>
    <t>AVQ-977</t>
  </si>
  <si>
    <t>T0X-851</t>
  </si>
  <si>
    <t>FLAVIO ALBERTO GALVEZ ALVA</t>
  </si>
  <si>
    <t>156088-038-080621</t>
  </si>
  <si>
    <t>GRIFOS ESTRELLA DE DAVID E.I.R.L.</t>
  </si>
  <si>
    <t>AV. AMERICA OESTE CON AV. ANTENOR ORREGO MZ W3 LOTE 01 URB EL CORTIJO</t>
  </si>
  <si>
    <t>F5E-980</t>
  </si>
  <si>
    <t>AJI-800</t>
  </si>
  <si>
    <t>SEGUNDO FORTUNATO RUIZ VARAS</t>
  </si>
  <si>
    <t>156056-038-170521</t>
  </si>
  <si>
    <t>GRIFOS SAGITARIO S.R.L.</t>
  </si>
  <si>
    <t>AV. ECHENIQUE Y FCO VIDAL N° 903</t>
  </si>
  <si>
    <t>B1P-989</t>
  </si>
  <si>
    <t>B7C-734;D5B-741;ANG-893</t>
  </si>
  <si>
    <t>CESAR GIOVANNI ZUCCHETTI CABALLERO</t>
  </si>
  <si>
    <t>124297-038-160621</t>
  </si>
  <si>
    <t>GRUPO GAS S.A.C.</t>
  </si>
  <si>
    <t>CALLE IGNACIO MERINO N° 3896, DPTO. 401</t>
  </si>
  <si>
    <t>ANV-733</t>
  </si>
  <si>
    <t>JESUS JAVIER VILLALVA AMAYA</t>
  </si>
  <si>
    <t>159630-038-211121</t>
  </si>
  <si>
    <t>GRUPO A &amp; E EMANUEL S.R.L.</t>
  </si>
  <si>
    <t>AV. CARRETERA MARGINAL NRO. 1704 SEC. BAJO PICHANAKI II ETAPA (COSTADO GRIFO MORALITOS)</t>
  </si>
  <si>
    <t>F9R-985</t>
  </si>
  <si>
    <t>AJP-823</t>
  </si>
  <si>
    <t>ABEL ADALBERTO CORREA ARROYO</t>
  </si>
  <si>
    <t>118979-038-280923</t>
  </si>
  <si>
    <t>GRUPO CAPLINA HNOS S.A.C.</t>
  </si>
  <si>
    <t xml:space="preserve">AV. JORGE BASADRE GROHMANN N° 348-356 </t>
  </si>
  <si>
    <t>F5X-980</t>
  </si>
  <si>
    <t>AJE-847</t>
  </si>
  <si>
    <t>ANGELICA MONICA MAQUERA CACERES</t>
  </si>
  <si>
    <t>155000-038-090621</t>
  </si>
  <si>
    <t>GRUPO ENERGREEN S.A.C.</t>
  </si>
  <si>
    <t>MZ 126 LT. 41 AH. ENRIQUE MILLA OCHOA</t>
  </si>
  <si>
    <t>D7W-865</t>
  </si>
  <si>
    <t>SUSANA EVELYN URIBE RODRIGUEZ</t>
  </si>
  <si>
    <t>155947-038-201123</t>
  </si>
  <si>
    <t>JR. COMPRENSION, LA EE4 LOTE. 19 URB. PRO 5TO. SECTOR I ETAPA - LOS OLIVOS</t>
  </si>
  <si>
    <t>AAY-861</t>
  </si>
  <si>
    <t>115331-038-281021</t>
  </si>
  <si>
    <t>GRUPO E.V.C GAS E.I.R.L.</t>
  </si>
  <si>
    <t>AH VILLA VENTURO CALLE RODOLFO VENTURO MZ. 17 LT. 03</t>
  </si>
  <si>
    <t>ABC-807</t>
  </si>
  <si>
    <t>EPIFANIO VALLEJOS CUADROS</t>
  </si>
  <si>
    <t>154446-038-200922</t>
  </si>
  <si>
    <t>A.H. VILLA VENTURO CAL. RODOLFO VENTURO MZ. 17 LT. 03</t>
  </si>
  <si>
    <t>AFS-735</t>
  </si>
  <si>
    <t>156842-038-121121</t>
  </si>
  <si>
    <t>GRUPO GAS SOCIEDAD ANONIMA CERRADA</t>
  </si>
  <si>
    <t>B5A-725</t>
  </si>
  <si>
    <t>VILLALVA AMAYA JESUS JAVIER</t>
  </si>
  <si>
    <t>149672-038-170720</t>
  </si>
  <si>
    <t>GRUPO H SAN JUAN S.A.C.</t>
  </si>
  <si>
    <t>CALLE RIO PAUCARTAMBO N° 5350</t>
  </si>
  <si>
    <t>APR-979</t>
  </si>
  <si>
    <t>BCR-850</t>
  </si>
  <si>
    <t>MELCIADES HUALCAS AGUIRRE</t>
  </si>
  <si>
    <t>119403-038-180421</t>
  </si>
  <si>
    <t>VICTOR RAUL HAYA DE LA TORRE Nº 3701 AA. HH. SAN JUAN</t>
  </si>
  <si>
    <t>F5D-979</t>
  </si>
  <si>
    <t>AJM-822</t>
  </si>
  <si>
    <t>153596-038-290321</t>
  </si>
  <si>
    <t xml:space="preserve">CALLE RIO PAUCARTAMBO N° 5350 </t>
  </si>
  <si>
    <t>ADH-971</t>
  </si>
  <si>
    <t>BAH-722</t>
  </si>
  <si>
    <t>123510-038-130421</t>
  </si>
  <si>
    <t>AV. HAYA DE LA TORRE N° 3701 AA.HH. SAN JUAN</t>
  </si>
  <si>
    <t>F9O-986</t>
  </si>
  <si>
    <t>ANK-937</t>
  </si>
  <si>
    <t>157694-038-150921</t>
  </si>
  <si>
    <t>GRUPO INCA GAS S.A.C.</t>
  </si>
  <si>
    <t>MZ. B LT. 12 SECTOR 1 GRUPO 9</t>
  </si>
  <si>
    <t>APZ-713</t>
  </si>
  <si>
    <t xml:space="preserve">MERCEDES NANCY INCA NEYRA </t>
  </si>
  <si>
    <t>150059-038-100820</t>
  </si>
  <si>
    <t>GRUPO OXY &amp; GAS SOCIEDAD ANONIMA CERRADA</t>
  </si>
  <si>
    <t xml:space="preserve">AV. CIRCUNVALACION N° 1023 </t>
  </si>
  <si>
    <t>PUNO</t>
  </si>
  <si>
    <t>SAN ROMAN</t>
  </si>
  <si>
    <t>JULIACA</t>
  </si>
  <si>
    <t>Z4L-747</t>
  </si>
  <si>
    <t>MARCO ANTONIO ADCO HUALLA</t>
  </si>
  <si>
    <t>167524-038-200323</t>
  </si>
  <si>
    <t>AV CIRCUNVALACION 1023</t>
  </si>
  <si>
    <t>BTI-761</t>
  </si>
  <si>
    <t xml:space="preserve">MARCO ANTONIO ADCO HUALLA </t>
  </si>
  <si>
    <t>122269-038-140521</t>
  </si>
  <si>
    <t>GRUPO PERUGAS S.A.C.</t>
  </si>
  <si>
    <t>CAR. ANTIGUA PANAMERICANA SUR KM. 40 ESQUINA CON AV. LOS EUCALIPTOS MZA. F LOTE 09 INT. 01 URB. SANTA GENOVEVA</t>
  </si>
  <si>
    <t>F8T-995</t>
  </si>
  <si>
    <t>ALV-917</t>
  </si>
  <si>
    <t>JOSUE MIJAIL HERVACIO QUISPE</t>
  </si>
  <si>
    <t>154936-038-060421</t>
  </si>
  <si>
    <t>GRUPO PETROCAÑA SAC</t>
  </si>
  <si>
    <t>CAR. CHICLAYO POMALCA KM. 3 P.J. CHICLAYO POMALCA</t>
  </si>
  <si>
    <t>M3A-975</t>
  </si>
  <si>
    <t>F9I-907</t>
  </si>
  <si>
    <t>KOO ESCUDERO WHU ROGELIO EUGENIO</t>
  </si>
  <si>
    <t>163060-038-060622</t>
  </si>
  <si>
    <t>GRUPO VIMALCA S.A.C.</t>
  </si>
  <si>
    <t>CAL. FRANCISCO PIZARRO 301</t>
  </si>
  <si>
    <t>SANTA ROSA</t>
  </si>
  <si>
    <t>BBE-997</t>
  </si>
  <si>
    <t>TAI-906</t>
  </si>
  <si>
    <t>VICTOR NUNTON IMAN</t>
  </si>
  <si>
    <t>165888-038-100223</t>
  </si>
  <si>
    <t>GUTYGAS E.I.R.L.</t>
  </si>
  <si>
    <t>MZ.15 LOTE 20 A.H. VICTOR RAUL</t>
  </si>
  <si>
    <t>C3F-728</t>
  </si>
  <si>
    <t>MAGDA LUZ GUTIERREZ LOPEZ</t>
  </si>
  <si>
    <t>154488-038-230421</t>
  </si>
  <si>
    <t>H BELLIDO TRANSPORTES S.A.C.</t>
  </si>
  <si>
    <t>MZA. H. LOTE. 1-A. COOP. DE COLONIZACION LAS VERTIENTES DE LA TABLADA DE LURIN LTDA</t>
  </si>
  <si>
    <t>BDN-918</t>
  </si>
  <si>
    <t>ROSMYLL IVAN BELLIDO ROCCA</t>
  </si>
  <si>
    <t>116634-038-270921</t>
  </si>
  <si>
    <t xml:space="preserve">MZ. H LT. 1 PROLONGACION AV. EL SOL TABLADA DE LURIN </t>
  </si>
  <si>
    <t>AFO-826</t>
  </si>
  <si>
    <t>118695-038-170922</t>
  </si>
  <si>
    <t>SECTOR MEDIA LUNA SUB LOTE N° 1</t>
  </si>
  <si>
    <t>PISCO</t>
  </si>
  <si>
    <t>F6F-982</t>
  </si>
  <si>
    <t>AJF-948;B5N-762;F6Q-917</t>
  </si>
  <si>
    <t>144293-038-250723</t>
  </si>
  <si>
    <t>M2G-936</t>
  </si>
  <si>
    <t>121503-038-210921</t>
  </si>
  <si>
    <t>MZ. H. LOTE. 1-A.COOP. DE COLONIZACION LAS VERTIENTES DE LA TABLADA DE LURIN</t>
  </si>
  <si>
    <t>AJU-946</t>
  </si>
  <si>
    <t>166851-038-050323</t>
  </si>
  <si>
    <t>H BELLIDO TRANSPORTES SOCIEDAD ANONIMA CERRADA - H BELLIDO TRANSPORTES S.A.C.</t>
  </si>
  <si>
    <t xml:space="preserve">SECTOR MEDIA LUNA SUB LOTE N° 01 </t>
  </si>
  <si>
    <t>BRW-949</t>
  </si>
  <si>
    <t>ROSMYLL IVAN, BELLIDO ROCCA</t>
  </si>
  <si>
    <t>170618-038-151023</t>
  </si>
  <si>
    <t xml:space="preserve">SECTOR MEDIA LUNA SUB LOTE N° 1 </t>
  </si>
  <si>
    <t>F9T-983</t>
  </si>
  <si>
    <t>AJJ-892;AJF-948;AMM-836;T3L-835;A1V-883</t>
  </si>
  <si>
    <t>114279-038-080321</t>
  </si>
  <si>
    <t>HALKON E.I.R.L.</t>
  </si>
  <si>
    <t xml:space="preserve">PROLONGACION LOS ANGELES S/N PARCELA 2 SECTOR PIEDRA BLANCA </t>
  </si>
  <si>
    <t>CALANA</t>
  </si>
  <si>
    <t>AEF-846</t>
  </si>
  <si>
    <t>EDWIN ROBERTO MENDOZA QUISPE</t>
  </si>
  <si>
    <t>155067-038-210621</t>
  </si>
  <si>
    <t>IBANEZ RUIZ ALFREDO DARWIN</t>
  </si>
  <si>
    <t xml:space="preserve">MZ. B LOTE 2 P.J. OLOF PALME (PANAMERICA SUR KM. 57) </t>
  </si>
  <si>
    <t>F9H-977</t>
  </si>
  <si>
    <t>T9H-901</t>
  </si>
  <si>
    <t>141552-038-230821</t>
  </si>
  <si>
    <t>IDONIO HECTOR QUISPE BERNAOLA</t>
  </si>
  <si>
    <t>AV. HUANCAVELICA N°512</t>
  </si>
  <si>
    <t>AKY-973</t>
  </si>
  <si>
    <t>AYY-922</t>
  </si>
  <si>
    <t>158134-038-231021</t>
  </si>
  <si>
    <t>IMVERSIONES ARWATURO S.R.L.</t>
  </si>
  <si>
    <t>LOS ALMENDROS N°265</t>
  </si>
  <si>
    <t>D0Q-974</t>
  </si>
  <si>
    <t>BFN-922</t>
  </si>
  <si>
    <t>DONATO GIL PIÑAS CANCHANYA</t>
  </si>
  <si>
    <t>155374-038-110521</t>
  </si>
  <si>
    <t>INQHANA GAS S.A.C.</t>
  </si>
  <si>
    <t>MZ 58 LT, 324 PARQUE PERCINO CN SUR</t>
  </si>
  <si>
    <t>ASV-804</t>
  </si>
  <si>
    <t>ROSA TERESA ASTE VALERA</t>
  </si>
  <si>
    <t>122052-038-030821</t>
  </si>
  <si>
    <t>INVERSIONES COMERCIALES MACTOR S.A.C.</t>
  </si>
  <si>
    <t>MZ. G, LOTE 17, INT. P 13, RES. MOSHA, LAS LOMAS</t>
  </si>
  <si>
    <t>SAN JUAN DE LURIGANCHO</t>
  </si>
  <si>
    <t>AMO-769</t>
  </si>
  <si>
    <t>JULIO CESAR MACASSI TORRES</t>
  </si>
  <si>
    <t>104471-038-091223</t>
  </si>
  <si>
    <t>INVERSIONES &amp; REPRESENTACIONES FISHER GAS S.A.C.</t>
  </si>
  <si>
    <t>AV. REVOLUCION N° 1790 URB. COLLIQUE ZONA TRES</t>
  </si>
  <si>
    <t>C0J-892</t>
  </si>
  <si>
    <t>ENCARNACION GARCIA APARICIO FISHER</t>
  </si>
  <si>
    <t>154216-038-310521</t>
  </si>
  <si>
    <t>INVERSIONES AZ GAS S.A.C.</t>
  </si>
  <si>
    <t>CHACRA CERRO LT. 13 PARCELA CERRO (RESTAURANTE EL CORTIJO</t>
  </si>
  <si>
    <t>F7G-986</t>
  </si>
  <si>
    <t>AKS-700</t>
  </si>
  <si>
    <t xml:space="preserve">GILBER EDIWEN AZAÑERO NATIVIDAD </t>
  </si>
  <si>
    <t>155428-038-010721</t>
  </si>
  <si>
    <t>AV. CHACRA CERRO LT. 13 B</t>
  </si>
  <si>
    <t>D9O-766</t>
  </si>
  <si>
    <t>GILBER EDIWEN AZAÑERO NATIVIDAD</t>
  </si>
  <si>
    <t>154865-038-120421</t>
  </si>
  <si>
    <t>INVERSIONES CARHUMZA S.A.C.</t>
  </si>
  <si>
    <t>GRUPO 10 MZA. J, LOTE 19 SEC. 2</t>
  </si>
  <si>
    <t>F4E-994</t>
  </si>
  <si>
    <t>AEL-802</t>
  </si>
  <si>
    <t>155718-038-170521</t>
  </si>
  <si>
    <t xml:space="preserve">MZA. B LOTE. 8 SEC. 2 GRUPO 23 </t>
  </si>
  <si>
    <t>AUZ-771</t>
  </si>
  <si>
    <t>149095-038-261021</t>
  </si>
  <si>
    <t>MZA. J, LOTE 19 A.H. VES SECT. 2 GR. 10</t>
  </si>
  <si>
    <t>C1V-818</t>
  </si>
  <si>
    <t>62507-038-011221</t>
  </si>
  <si>
    <t>MZ. J LOTE 19 A.H VES SECT.2 GRUPO 10</t>
  </si>
  <si>
    <t>D6C-927</t>
  </si>
  <si>
    <t>JOSÈ UBIL CARRANZA RAFAEL</t>
  </si>
  <si>
    <t>165951-038-161223</t>
  </si>
  <si>
    <t>MZ. F, LOTE 20, RES. MOSHA</t>
  </si>
  <si>
    <t>A0Q-984</t>
  </si>
  <si>
    <t>BHW-909;BXF-881</t>
  </si>
  <si>
    <t>152633-038-181120</t>
  </si>
  <si>
    <t>INVERSIONES FENIX GAS S.A.C.</t>
  </si>
  <si>
    <t>AV. UNIVERSITARIA CDRA. 51 MZ. A LT. 06</t>
  </si>
  <si>
    <t>BFC-791</t>
  </si>
  <si>
    <t>DIONISIO FELICIANO AZAÑERO SALCEDO</t>
  </si>
  <si>
    <t>154156-038-101121</t>
  </si>
  <si>
    <t>AV UNIVERSITARIA CDRA 51 MZ A LT. 06</t>
  </si>
  <si>
    <t>F0S-973</t>
  </si>
  <si>
    <t>F5W-778;BLE-789</t>
  </si>
  <si>
    <t>112263-038-220521</t>
  </si>
  <si>
    <t>AV. UNIVERSITARIA MZ. UN LOTE 06</t>
  </si>
  <si>
    <t>D0Z-999</t>
  </si>
  <si>
    <t>ADF-726</t>
  </si>
  <si>
    <t>101243-038-100321</t>
  </si>
  <si>
    <t>MZ. A LT. 06 AV. UNIVERSITARIA CDRA. 51</t>
  </si>
  <si>
    <t>D5W-754</t>
  </si>
  <si>
    <t>120837-038-250122</t>
  </si>
  <si>
    <t>AV. UNIVERSITARIA MZA. A LOTE 06</t>
  </si>
  <si>
    <t>F7L-977</t>
  </si>
  <si>
    <t>ALM-833</t>
  </si>
  <si>
    <t>117752-038-301221</t>
  </si>
  <si>
    <t>INVERSIONES FENIX GAS SAC</t>
  </si>
  <si>
    <t>AV. UNIVERSITARIA MZ. A LOTE 06</t>
  </si>
  <si>
    <t>F5A-991</t>
  </si>
  <si>
    <t>AHP-773</t>
  </si>
  <si>
    <t>92946-038-301221</t>
  </si>
  <si>
    <t>INVERSIONES FENIX GAS SOCIEDAD ANONIMA CERRADA-INVERSIONES FENIX GAS S.A.C.</t>
  </si>
  <si>
    <t>C2E-882</t>
  </si>
  <si>
    <t>AUJ-901</t>
  </si>
  <si>
    <t>155174-038-100621</t>
  </si>
  <si>
    <t>AV. UNIVERSITARIA CUADRA 51 MZ. A LOTE 06</t>
  </si>
  <si>
    <t>ARU-854</t>
  </si>
  <si>
    <t>155243-038-160521</t>
  </si>
  <si>
    <t>AV. UNIVERSITARIA MZ A LOTE 06</t>
  </si>
  <si>
    <t>B1R-871</t>
  </si>
  <si>
    <t xml:space="preserve">DIONISIO FELICIANO AZAÑERO SALCEDO </t>
  </si>
  <si>
    <t>141461-038-230223</t>
  </si>
  <si>
    <t>INVERSIONES FULL V &amp; R S.A.C.</t>
  </si>
  <si>
    <t>PJ QUINTA LEONCIO FIERRO MZA A LOTE 1 CC BELLAPAMPA</t>
  </si>
  <si>
    <t>ATH-749</t>
  </si>
  <si>
    <t>CURO TORRES EDITH VELMY</t>
  </si>
  <si>
    <t>118735-038-240321</t>
  </si>
  <si>
    <t>INVERSIONES HIGASHI S.A.</t>
  </si>
  <si>
    <t>AV. ALFREDO MEDIOLA N° 1395</t>
  </si>
  <si>
    <t>F6A-996</t>
  </si>
  <si>
    <t>AKC-810</t>
  </si>
  <si>
    <t>HIGA SHIMABUKURO, CHRISTIAN CESAR</t>
  </si>
  <si>
    <t>100399-038-090621</t>
  </si>
  <si>
    <t>AV. ALFREDO MENDIOLA Nº 1395 URB. LA MILLA</t>
  </si>
  <si>
    <t>D1L-759</t>
  </si>
  <si>
    <t>155502-038-060721</t>
  </si>
  <si>
    <t>INVERSIONES JEM SAC</t>
  </si>
  <si>
    <t>AV. SALAVERRY Nº 930 URB. PATAZCA</t>
  </si>
  <si>
    <t>AKP-983</t>
  </si>
  <si>
    <t>AZC-855</t>
  </si>
  <si>
    <t>LEON GUTIERREZ YANNINA LEYLA</t>
  </si>
  <si>
    <t>160942-038-030222</t>
  </si>
  <si>
    <t>INVERSIONES JIARA S.A.C.</t>
  </si>
  <si>
    <t>AV. ESTEBAN CAMPODONICO N° 262</t>
  </si>
  <si>
    <t>D0S-997</t>
  </si>
  <si>
    <t>Z4W-802;Z4U-775;V5W-804</t>
  </si>
  <si>
    <t>CARMEN CANDELARIA ARAMAYO ANDRADE</t>
  </si>
  <si>
    <t>154837-038-290422</t>
  </si>
  <si>
    <t>F7I-983</t>
  </si>
  <si>
    <t>Z4U-775;V5W-804;Z4W-802</t>
  </si>
  <si>
    <t>163056-038-120722</t>
  </si>
  <si>
    <t>AV. ESTEBAN CAMPODONICO N° 262 URB. SANTA CATALINA</t>
  </si>
  <si>
    <t>C2B-820</t>
  </si>
  <si>
    <t>CARMEN CANDELARIA ARAMAYO ANDRADE DE JIMENEZ</t>
  </si>
  <si>
    <t>155117-038-290422</t>
  </si>
  <si>
    <t>AFQ-994</t>
  </si>
  <si>
    <t>121115-038-251121</t>
  </si>
  <si>
    <t>INVERSIONES JR GAS S.A.C.</t>
  </si>
  <si>
    <t xml:space="preserve">CAL.PEDRO CORONADO NRO. 162 P.J. JOSE CARLOS MARIATEGUI SECTOR V ALTO </t>
  </si>
  <si>
    <t>ALF-849</t>
  </si>
  <si>
    <t>INDIRA JESSICA OLIVA TUESTA</t>
  </si>
  <si>
    <t>153066-038-280322</t>
  </si>
  <si>
    <t>INVERSIONES MARSEB S.A.C.</t>
  </si>
  <si>
    <t>CALLE LA UNION 123</t>
  </si>
  <si>
    <t>AHN-700</t>
  </si>
  <si>
    <t>JUAN JOSE OSORIO LAYTEN</t>
  </si>
  <si>
    <t>156040-038-240521</t>
  </si>
  <si>
    <t>INVERSIONES OSTOLAZA S.A.C.</t>
  </si>
  <si>
    <t>AV. ANCHOVETA MZ. B LOTE 33 - UPIS SAN DIEGO</t>
  </si>
  <si>
    <t>F6E-976</t>
  </si>
  <si>
    <t>AJR-839;ALR-745</t>
  </si>
  <si>
    <t>CARLOS ALBERTO OSTOLAZA SALINAS</t>
  </si>
  <si>
    <t>156041-038-260721</t>
  </si>
  <si>
    <t>AV. ANCHOVETA MZ. B LT. 33 - UPIS SAN DIEGO</t>
  </si>
  <si>
    <t>F7U-977</t>
  </si>
  <si>
    <t>ALR-745;AJR-839</t>
  </si>
  <si>
    <t>167400-038-030423</t>
  </si>
  <si>
    <t>INVERSIONES REVIL S.A.C.</t>
  </si>
  <si>
    <t xml:space="preserve">AV. CANTO REY N° 408 INT. A URB. CANTO REY </t>
  </si>
  <si>
    <t>BTZ-700</t>
  </si>
  <si>
    <t>REYES VILCHEZ MELANIE REINA</t>
  </si>
  <si>
    <t>BTG-855</t>
  </si>
  <si>
    <t>155350-038-300421</t>
  </si>
  <si>
    <t>INVERSIONES REVIL SAC</t>
  </si>
  <si>
    <t>AV CANTO REY N° 408 OFICINA 202</t>
  </si>
  <si>
    <t>D1Q-748</t>
  </si>
  <si>
    <t>MELANIE REINA REYES VILCHEZ</t>
  </si>
  <si>
    <t>151581-038-201020</t>
  </si>
  <si>
    <t>INVERSIONES SOL DE HUAYCAN S.A.</t>
  </si>
  <si>
    <t>JR. VICTOR SECADA N° 346 (JR. ARICA)</t>
  </si>
  <si>
    <t>BEX-708</t>
  </si>
  <si>
    <t>DELFIN LORENZO GAMEZ SANTILLAN</t>
  </si>
  <si>
    <t>150913-038-090920</t>
  </si>
  <si>
    <t>INVERSIONES VALUEMI S.A.C.</t>
  </si>
  <si>
    <t>SECTOR CRUZ DEL NORTE 1 ZONA BAJA MAZ. C LOTE 5</t>
  </si>
  <si>
    <t>BDQ-814</t>
  </si>
  <si>
    <t xml:space="preserve">CESAR JAIME MANRIQUE MILLA </t>
  </si>
  <si>
    <t>171041-038-271123</t>
  </si>
  <si>
    <t xml:space="preserve">SECTOR CRUZ DEL NORTE 1 ZONA BAJA MAZ. C LOTE 5 </t>
  </si>
  <si>
    <t>BHS-992</t>
  </si>
  <si>
    <t>BWA-779</t>
  </si>
  <si>
    <t>CESAR JAIME MANRIQUE MILLA</t>
  </si>
  <si>
    <t>165245-038-141122</t>
  </si>
  <si>
    <t>INVERSIONES WAYKY GAS E.I.R.L.</t>
  </si>
  <si>
    <t>MZ C2 LOTE 43 ASC. ZAPALLAL ALTO SEC LOMAS DE ZAPALLAL</t>
  </si>
  <si>
    <t>AFF-834</t>
  </si>
  <si>
    <t>ALBERTO HUAMAN QUISPE</t>
  </si>
  <si>
    <t>145406-038-300921</t>
  </si>
  <si>
    <t>INVERSIONES WILMERCITO EIRL</t>
  </si>
  <si>
    <t>CALLE 20 DE SEPTIEMBRE N° 1098</t>
  </si>
  <si>
    <t>TGG-977</t>
  </si>
  <si>
    <t>T0C-845</t>
  </si>
  <si>
    <t>RODOLFO FELIPE ACOSTA BACA</t>
  </si>
  <si>
    <t>167395-038-300623</t>
  </si>
  <si>
    <t>INVERSIONES Y REPRESENTACIONES EGAR SOCIEDAD ANONIMA CERRADA - IREGAR S.A.C.</t>
  </si>
  <si>
    <t>ALFREDO MENDIOLA N° 3973 URB. MICAELA BASTIDAS</t>
  </si>
  <si>
    <t>M4E-766</t>
  </si>
  <si>
    <t>ORLANDO QUISPE ALEGRIA</t>
  </si>
  <si>
    <t>154077-038-010321</t>
  </si>
  <si>
    <t>INVERSIONES Y SERVICIOS JULIO III S.A.C.</t>
  </si>
  <si>
    <t xml:space="preserve">AV LAS TORRES AV CENTRAL LT. 9 10 URB. ASOC. STA MARIA DE NARANJAL </t>
  </si>
  <si>
    <t>AXQ-792</t>
  </si>
  <si>
    <t>MONTE ATANACIO MARIA JULIANA</t>
  </si>
  <si>
    <t>142300-038-240321</t>
  </si>
  <si>
    <t>AV. LAS TORRES AV. CENTRAL LOTE. 9 - 10 URB. ASOC STA. ROSA DE NARANJAL</t>
  </si>
  <si>
    <t>AZU-865</t>
  </si>
  <si>
    <t>MARIA JULIANA MONTE ATANACIO</t>
  </si>
  <si>
    <t>154699-038-011222</t>
  </si>
  <si>
    <t>AV. LAS TORRES AV. CENTRAL LOTE 9 10 URB. ASOC. SANTA MARIA DE NARANJAL</t>
  </si>
  <si>
    <t>AMK-992</t>
  </si>
  <si>
    <t>BBF-914;BRX-715</t>
  </si>
  <si>
    <t>145526-038-280521</t>
  </si>
  <si>
    <t xml:space="preserve">AV. LAS TORRES Y AV. CENTRAL 910 URB. ASOC. STA. MARÍA DE NARANJAL </t>
  </si>
  <si>
    <t>AMM-985</t>
  </si>
  <si>
    <t>BBF-914</t>
  </si>
  <si>
    <t xml:space="preserve">MARÍA JULIANA MONTE ATANACIO </t>
  </si>
  <si>
    <t>164961-038-201022</t>
  </si>
  <si>
    <t>IRKYGAS S.A.C.</t>
  </si>
  <si>
    <t xml:space="preserve">CAL. SAN MARTIN KM 37.5 MZ. A LT. 5 DPT. 1 INT 1 AH. LA PAZ PRIMERA ETAPA </t>
  </si>
  <si>
    <t>BRN-771</t>
  </si>
  <si>
    <t>DIEGO SEBASTIAN ARTEAGA AGUILAR</t>
  </si>
  <si>
    <t>116164-038-091122</t>
  </si>
  <si>
    <t>IRON GAS S.A.C.</t>
  </si>
  <si>
    <t>AV. EL SOL N°275- AAHH HOGAR POLICIAL ZONA UNO</t>
  </si>
  <si>
    <t>C8J-816</t>
  </si>
  <si>
    <t>FERNANDO ALEX CARHUARICRA QUISPE</t>
  </si>
  <si>
    <t>155547-038-260122</t>
  </si>
  <si>
    <t>J &amp; L GRIFO BAZAN Y TRANSPORTES E.I.R.L.</t>
  </si>
  <si>
    <t>CAR.FERNANDO BELAUNDE TERRY. NRO. 1221</t>
  </si>
  <si>
    <t>NUEVO PROGRESO</t>
  </si>
  <si>
    <t>D1T-994</t>
  </si>
  <si>
    <t xml:space="preserve">V9M-851;ADR-921;AMQ-867 </t>
  </si>
  <si>
    <t>BAZAN CORDOVA ROCIO DEL CARMEN</t>
  </si>
  <si>
    <t>168346-038-221223</t>
  </si>
  <si>
    <t>CAR. FERNANDO BELAUNDE TERRY NRO. 1221</t>
  </si>
  <si>
    <t>BFH-980</t>
  </si>
  <si>
    <t>ADR-921;V9M-851;AMQ-867;ATU-934</t>
  </si>
  <si>
    <t>ROCIO DEL CARMEN BAZÁN CÓRDOVA</t>
  </si>
  <si>
    <t>155973-038-291021</t>
  </si>
  <si>
    <t>JJBLEO E.I.R.L.</t>
  </si>
  <si>
    <t>CALLE MONTEROSA N° 256 OFICINA 902 URB. CHACARILLA DEL ESTANQUE</t>
  </si>
  <si>
    <t>D4C-871</t>
  </si>
  <si>
    <t xml:space="preserve">EDWIN MIGUEL PINEDO CORDOVA </t>
  </si>
  <si>
    <t>162148-038-021222</t>
  </si>
  <si>
    <t>JR. MONTEROSA N° 256 OF.902 – URB. CHACARILLA DEL ESTANQUE</t>
  </si>
  <si>
    <t>AFD-970</t>
  </si>
  <si>
    <t>AJD-794</t>
  </si>
  <si>
    <t>EDWIN MIGUEL PINEDO CORDOVA</t>
  </si>
  <si>
    <t>162276-038-130522</t>
  </si>
  <si>
    <t>JOSE LUIS BAZAN CORDOVA</t>
  </si>
  <si>
    <t>AV. FERNANDO BELAUNDE TERRY MZ. A LT. 20</t>
  </si>
  <si>
    <t>ALE-901</t>
  </si>
  <si>
    <t>118244-038-160821</t>
  </si>
  <si>
    <t>KFG INVERSIONES S.A.C.</t>
  </si>
  <si>
    <t xml:space="preserve">AV. LIMA 3100 URB. CONDEVILLA </t>
  </si>
  <si>
    <t>AJX-877</t>
  </si>
  <si>
    <t>EDUARDO MANUEL RABANAL BARRANTES</t>
  </si>
  <si>
    <t>118245-038-160821</t>
  </si>
  <si>
    <t>AJX-908</t>
  </si>
  <si>
    <t>160099-038-181221</t>
  </si>
  <si>
    <t>KUNTUR GAS DEL PERU S.A.C.</t>
  </si>
  <si>
    <t>JR. LAS TUNAS NRO. 254B URB. NARANJAL</t>
  </si>
  <si>
    <t>BLY-735</t>
  </si>
  <si>
    <t>NILTON GUERRERO YUPANQUI</t>
  </si>
  <si>
    <t>168477-038-131123</t>
  </si>
  <si>
    <t>JR. LAS TUNAS N° 254B URB. NARANJAL</t>
  </si>
  <si>
    <t>BFJ-972</t>
  </si>
  <si>
    <t>BWU-909</t>
  </si>
  <si>
    <t>166109-038-281023</t>
  </si>
  <si>
    <t>LIBERT GAS S.A.C.</t>
  </si>
  <si>
    <t>CALLE LOS BRILLANTES N° 621 DPTO. 104 INT. F URB. SANTA INES</t>
  </si>
  <si>
    <t>TCD-884</t>
  </si>
  <si>
    <t>MIJAIL RUFINO ORTIZ GIRON</t>
  </si>
  <si>
    <t>170692-038-071023</t>
  </si>
  <si>
    <t>LIMAURITT S.A.C.</t>
  </si>
  <si>
    <t>SCT II MZA. J15 LOTE 29 PROVIV. CIUDAD MARISCAL CACERES</t>
  </si>
  <si>
    <t>BHF-986</t>
  </si>
  <si>
    <t>BPT-824</t>
  </si>
  <si>
    <t>GINA GABY MONAGO ROBLES</t>
  </si>
  <si>
    <t>157877-038-251023</t>
  </si>
  <si>
    <t>LUIS ALBERTO CORDERO MURILLO</t>
  </si>
  <si>
    <t>URB. LEON DE VIVERO MZ. G LOTE 30</t>
  </si>
  <si>
    <t>PUEBLO NUEVO</t>
  </si>
  <si>
    <t>D0Z-864</t>
  </si>
  <si>
    <t>89952-038-120421</t>
  </si>
  <si>
    <t>LUMIGAS S.A.C.</t>
  </si>
  <si>
    <t>CALLE DIEGO DE AGÜERO N° 250</t>
  </si>
  <si>
    <t>D6F-783</t>
  </si>
  <si>
    <t>ARTURO MIGUEL FLOREZ MONGE</t>
  </si>
  <si>
    <t>89954-038-170621</t>
  </si>
  <si>
    <t>D6F-784</t>
  </si>
  <si>
    <t>88930-038-110923</t>
  </si>
  <si>
    <t>AVENIDA EL DERBY 254, OFICINA 703</t>
  </si>
  <si>
    <t>A9U-905</t>
  </si>
  <si>
    <t>154385-038-250221</t>
  </si>
  <si>
    <t>AV. EL DERBY 254. OF 703 URB. EL DERBY</t>
  </si>
  <si>
    <t>D1H-760</t>
  </si>
  <si>
    <t>157322-038-211021</t>
  </si>
  <si>
    <t>MAMANI BENAVENTE IGNACIO</t>
  </si>
  <si>
    <t>JR LEONCIO PRADO 744</t>
  </si>
  <si>
    <t>UCHIZA</t>
  </si>
  <si>
    <t>AVA-998</t>
  </si>
  <si>
    <t>BHW-753</t>
  </si>
  <si>
    <t>154021-038-140421</t>
  </si>
  <si>
    <t>MANCHAY GAS E.I.R.L.</t>
  </si>
  <si>
    <t xml:space="preserve">MZ. L-12 LOTE 25 URB. LOS CEDROS DE VILLA </t>
  </si>
  <si>
    <t>AER-790</t>
  </si>
  <si>
    <t>PEDRO PABLO SANDOVAL LUMBRE</t>
  </si>
  <si>
    <t>146233-038-150221</t>
  </si>
  <si>
    <t>MANTARI MANTARI JANETE SOLAIDA</t>
  </si>
  <si>
    <t>AV. PANAMERICANA SUR KM. 299</t>
  </si>
  <si>
    <t>BBP-862</t>
  </si>
  <si>
    <t>160858-038-210222</t>
  </si>
  <si>
    <t>CARRETERA PANAMERICANA SUR KM. 299</t>
  </si>
  <si>
    <t>AYU-974</t>
  </si>
  <si>
    <t>BKJ-852;BMA-773</t>
  </si>
  <si>
    <t>155946-038-221123</t>
  </si>
  <si>
    <t>MAQUINARIAS &amp; TRANSPORTES SANTA ANA E.I.R.L.</t>
  </si>
  <si>
    <t>PARCELA 107-1 KM 400+190 DE LA VIA REGIONAL LIMA PUCALLPA ZONA DE ANDABAMBA</t>
  </si>
  <si>
    <t>C6G-985</t>
  </si>
  <si>
    <t>D4M-736;AYH-889;ASI-729;BFB-899;BWO-776;BWO-874</t>
  </si>
  <si>
    <t>ESTHER LOLA TAPIA SOTO DE SALAZAR</t>
  </si>
  <si>
    <t>104505-038-061021</t>
  </si>
  <si>
    <t>PARIACHI MZ. C LT. 10 INT. 2 ASOCIACIÓN LOS PORTALES DE PARIACHI</t>
  </si>
  <si>
    <t>D1Q-745</t>
  </si>
  <si>
    <t>170341-038-151023</t>
  </si>
  <si>
    <t xml:space="preserve">PARCELA 107-1 KM 400+190 VIA REG. LIMA PUCALLPA ZONA DE ANDABAMBA </t>
  </si>
  <si>
    <t>BLY-829</t>
  </si>
  <si>
    <t>122869-038-280421</t>
  </si>
  <si>
    <t>MAQUISOLUTIONS INGENIEROS S.R.L</t>
  </si>
  <si>
    <t xml:space="preserve">AV. LOS TUSILAGOS N° 400 URB. LAS VIOLETAS </t>
  </si>
  <si>
    <t>F9J-985</t>
  </si>
  <si>
    <t>B7E-736;BEU-715</t>
  </si>
  <si>
    <t>JOSE ADOLFO ASENJO GUEVARA</t>
  </si>
  <si>
    <t>159737-038-271221</t>
  </si>
  <si>
    <t>MAQUISOLUTIONS INGENIEROS S.R.L.</t>
  </si>
  <si>
    <t>AV. LOS TUSILAGOS NRO. 400 URB. URB. LAS VIOLETAS</t>
  </si>
  <si>
    <t>D4C-999</t>
  </si>
  <si>
    <t>BEL-926</t>
  </si>
  <si>
    <t>ASENJO GUEVARA JOSE ADOLFO</t>
  </si>
  <si>
    <t>120989-038-250521</t>
  </si>
  <si>
    <t>MARINA GAS S.A.C.</t>
  </si>
  <si>
    <t xml:space="preserve">AV. LA MARINA N° 787 </t>
  </si>
  <si>
    <t>F8E-978</t>
  </si>
  <si>
    <t>AEQ-860;AEX-866;AER-863</t>
  </si>
  <si>
    <t xml:space="preserve">CHRISTIAN CESAR HIGA SHIMABUKURO </t>
  </si>
  <si>
    <t>101164-038-020921</t>
  </si>
  <si>
    <t>AV. LA MARINA N° 787</t>
  </si>
  <si>
    <t>D4Y-759</t>
  </si>
  <si>
    <t>118278-038-050621</t>
  </si>
  <si>
    <t>MARINA GAS SOCIEDAD ANONIMA CERRADA - MARINA GAS S.A.C.</t>
  </si>
  <si>
    <t xml:space="preserve">AV. LA MARINA NRO. 787 </t>
  </si>
  <si>
    <t>F5I-989</t>
  </si>
  <si>
    <t>AEX-866;AEQ-860;AER-863</t>
  </si>
  <si>
    <t>140399-038-181121</t>
  </si>
  <si>
    <t>MARIVEL RAMIREZ LIZARBE</t>
  </si>
  <si>
    <t>AKO-972</t>
  </si>
  <si>
    <t>AYA-705</t>
  </si>
  <si>
    <t xml:space="preserve">MARIVEL RAMIREZ LIZARBE </t>
  </si>
  <si>
    <t>153750-038-240221</t>
  </si>
  <si>
    <t>MASRI GROUP E.I.R.L.</t>
  </si>
  <si>
    <t>JR PROGRESO N° 193 URB. MESA REDONDA</t>
  </si>
  <si>
    <t>BHB-720</t>
  </si>
  <si>
    <t>MASLUCAN RIVERA BRYAN HENRY</t>
  </si>
  <si>
    <t>153816-038-070621</t>
  </si>
  <si>
    <t>MAXTON S.A.</t>
  </si>
  <si>
    <t>AV VICTORIA S.N EX HACIENDA RETES</t>
  </si>
  <si>
    <t>F4P-982</t>
  </si>
  <si>
    <t>AJP-767</t>
  </si>
  <si>
    <t>CARLOS HERMOGENES RIVAS LOAYZA</t>
  </si>
  <si>
    <t>156902-038-081121</t>
  </si>
  <si>
    <t>AV. VICTORIA N° SN EX HACIENDA RETES (SERVICENTRO LA ESPERANZA)</t>
  </si>
  <si>
    <t>ABL-905</t>
  </si>
  <si>
    <t>170954-038-221023</t>
  </si>
  <si>
    <t>AV. VICTORIA SN EX HACIENDA RETES</t>
  </si>
  <si>
    <t>BHA-992</t>
  </si>
  <si>
    <t>BVJ-838</t>
  </si>
  <si>
    <t xml:space="preserve">CARLOS HERMOGENES RIVAS LOAYZA </t>
  </si>
  <si>
    <t>155360-038-090621</t>
  </si>
  <si>
    <t>AV. LA VICTORIA N°S/N EX HACIENDA RETES</t>
  </si>
  <si>
    <t>F9V-987</t>
  </si>
  <si>
    <t>ANS-890</t>
  </si>
  <si>
    <t>CARLOS HEMOGENES RIVAS LOAYZA</t>
  </si>
  <si>
    <t>122616-038-220321</t>
  </si>
  <si>
    <t>MEGA GAS S.A.C.</t>
  </si>
  <si>
    <t>JR. LOS GALLOS MZ E LT 13</t>
  </si>
  <si>
    <t>M5E-942</t>
  </si>
  <si>
    <t>CARLO FERNANDO VASQUEZ YEPES</t>
  </si>
  <si>
    <t>138012-038-050321</t>
  </si>
  <si>
    <t>JR. LOS GALLOS MZ. E LOTE 13, LAS PRADERAS DE LURIN - ZONA INDUSTRIAL</t>
  </si>
  <si>
    <t>AXJ-894</t>
  </si>
  <si>
    <t xml:space="preserve">CARLO FERNANDO VASQUEZ YEPES </t>
  </si>
  <si>
    <t>165360-038-271222</t>
  </si>
  <si>
    <t>MIRNA GAS S.A.C.</t>
  </si>
  <si>
    <t>AV. GUARDIA CIVIL MZ A LOTE 7</t>
  </si>
  <si>
    <t>F5L-997</t>
  </si>
  <si>
    <t>TCD-868</t>
  </si>
  <si>
    <t>PEDRO ARQUIMEDES OCAÑA FRIAS</t>
  </si>
  <si>
    <t>93565-038-140821</t>
  </si>
  <si>
    <t>MOLINA BALBIN FELICIANO HIPOLITO</t>
  </si>
  <si>
    <t xml:space="preserve">CALLE TUPAC YUPANQUI N° 671 URB. SANTA MARIA </t>
  </si>
  <si>
    <t>B1E-976</t>
  </si>
  <si>
    <t>;B4X-767;ALP-944;BKA-710</t>
  </si>
  <si>
    <t>FELICIANO HIPOLITO MOLINA BALBIN</t>
  </si>
  <si>
    <t>109178-038-230221</t>
  </si>
  <si>
    <t>MOVILGAS S.R.L.</t>
  </si>
  <si>
    <t>JR. SANTA BARBARA N° 530 - ANEXO DE AZA</t>
  </si>
  <si>
    <t>F6E-712</t>
  </si>
  <si>
    <t>HECTOR TITO VILLAR FIERRO</t>
  </si>
  <si>
    <t>154350-038-100421</t>
  </si>
  <si>
    <t>JR. SANTA ISABEL N° 2100</t>
  </si>
  <si>
    <t>F9W-980</t>
  </si>
  <si>
    <t>BAB-830;AMR-728;AYJ-879</t>
  </si>
  <si>
    <t>VILLAR FIERRO HECTOR TITO</t>
  </si>
  <si>
    <t>164635-038-130922</t>
  </si>
  <si>
    <t>MOVILGAS SRL</t>
  </si>
  <si>
    <t>CAR.RAMIRO PRIALE KM 6.5 FND CHAPARRAL</t>
  </si>
  <si>
    <t>BRC-754</t>
  </si>
  <si>
    <t>154359-038-091121</t>
  </si>
  <si>
    <t>MOVINGAS S.A.C.</t>
  </si>
  <si>
    <t>AV ELMERT FAUCETT 303 OF 302</t>
  </si>
  <si>
    <t>C7Q-900</t>
  </si>
  <si>
    <t>153901-038-260321</t>
  </si>
  <si>
    <t>MR DURASOL PERU S.A.C.</t>
  </si>
  <si>
    <t>BL. Y N° 4 DPTO. 21 C.H. PALOMINO</t>
  </si>
  <si>
    <t>W2T-930</t>
  </si>
  <si>
    <t>MIGUEL ANGEL CUBA BENDEZU</t>
  </si>
  <si>
    <t>152664-038-211120</t>
  </si>
  <si>
    <t>MUCHIK GAS S.A.C.</t>
  </si>
  <si>
    <t>MZA. F LOTE 5 DPTO 102 URB. LOS CEDROS</t>
  </si>
  <si>
    <t>D1T-996</t>
  </si>
  <si>
    <t>T0S-920</t>
  </si>
  <si>
    <t>JESSICA DEL PILAR PURIZACA PASACHE</t>
  </si>
  <si>
    <t>91200-038-290421</t>
  </si>
  <si>
    <t>MZ. F LOTE 5 DEPARTAMENTO N° 102 URB. LOS CEDROS</t>
  </si>
  <si>
    <t>B6T-882</t>
  </si>
  <si>
    <t xml:space="preserve">JESSICA DEL PILAR PURIZACA PASACHE </t>
  </si>
  <si>
    <t>167043-038-150223</t>
  </si>
  <si>
    <t xml:space="preserve">MZ F LT. 5 DPTO 102 URB. LOS CEDROS </t>
  </si>
  <si>
    <t>BDS-971</t>
  </si>
  <si>
    <t>44449-038-060821</t>
  </si>
  <si>
    <t>MZ. F LOTE 5 DPTO. 102 URB. LOS CEDROS</t>
  </si>
  <si>
    <t>A9A-834</t>
  </si>
  <si>
    <t>166344-038-281222</t>
  </si>
  <si>
    <t>MULTISERVICIOS DE TRANSPORTES GAMEZ S.R.L</t>
  </si>
  <si>
    <t>DERRAMA MAGISTERIAL MZ W1 LT. 14</t>
  </si>
  <si>
    <t>BDW-970</t>
  </si>
  <si>
    <t>Z1E-810;AUV-840</t>
  </si>
  <si>
    <t>ANATOLIA ROSA GAMEZ MENESES</t>
  </si>
  <si>
    <t>155594-038-140421</t>
  </si>
  <si>
    <t>NAGIGAS E.I.R.L.</t>
  </si>
  <si>
    <t>CALLE JOSÉ FAUSTINO SANCHEZ CARRIÓNO 507</t>
  </si>
  <si>
    <t>D4Y-818</t>
  </si>
  <si>
    <t>DIANA CAROLINA NAVARRETE BALBUENA</t>
  </si>
  <si>
    <t>164816-038-290922</t>
  </si>
  <si>
    <t>CAL. JOSE FAUSTINO SANCHEZ CARRION NRO. 507 (COSTADO DE LA VIDENA),</t>
  </si>
  <si>
    <t>BCJ-988</t>
  </si>
  <si>
    <t>ASW-842</t>
  </si>
  <si>
    <t>NAVARRETE BALBUENA DIANA CAROLINA</t>
  </si>
  <si>
    <t>154748-038-240521</t>
  </si>
  <si>
    <t>NEGOCIACIONES CVQ EIRL</t>
  </si>
  <si>
    <t xml:space="preserve">MZ. B LOTE 2 P-J. OLOF PALME - (ALTURA KM. 57 PAM. SUR) </t>
  </si>
  <si>
    <t>BHA-926</t>
  </si>
  <si>
    <t>VILCHEZ QUINTO CLAVER JACINTO</t>
  </si>
  <si>
    <t>160636-038-050422</t>
  </si>
  <si>
    <t>CARRETERA CENTRAL KM. 164, SANTA ROSA SACCO</t>
  </si>
  <si>
    <t>YAULI</t>
  </si>
  <si>
    <t>SANTA ROSA DE SACCO</t>
  </si>
  <si>
    <t>F8K-978</t>
  </si>
  <si>
    <t>AMI-887</t>
  </si>
  <si>
    <t>CLAVER JACINTO VÍLCHEZ QUINTO</t>
  </si>
  <si>
    <t>91936-038-121021</t>
  </si>
  <si>
    <t>NEGOCIACIONES DANA E.I.R.L.</t>
  </si>
  <si>
    <t>CALLE V1 MZ L12 LOT 25 CEDROS</t>
  </si>
  <si>
    <t>A9P-925</t>
  </si>
  <si>
    <t>DORIS VERONICA LOPEZ SOTOMAYOR</t>
  </si>
  <si>
    <t>155574-038-030821</t>
  </si>
  <si>
    <t>NEGOCIACIONES RODRIGUEZ E.I.R.L.</t>
  </si>
  <si>
    <t>CALLE CONSUELO N° 619, BLOCK E, DPTO. 2</t>
  </si>
  <si>
    <t>F0N-998</t>
  </si>
  <si>
    <t>AXF-794;AMT-725</t>
  </si>
  <si>
    <t>JORGE ELIAS JUNIOR RODRIGUEZ MADUEÑO</t>
  </si>
  <si>
    <t>113873-038-250923</t>
  </si>
  <si>
    <t>PARQUE INDUSTRIAL MZ. A, LT 01 Y 29 – PAMPA INALAMBRICA</t>
  </si>
  <si>
    <t>MOQUEGUA</t>
  </si>
  <si>
    <t>ILO</t>
  </si>
  <si>
    <t>F1F-995</t>
  </si>
  <si>
    <t>AXF-794;AMT-725;BVT-919</t>
  </si>
  <si>
    <t>161998-038-150622</t>
  </si>
  <si>
    <t>NEGOCIACIONES Y REPRESENTACIONES JESUS CONTIGO EMPRESA INDIVIDUAL DE RESPONSABILIDAD LIMITADA</t>
  </si>
  <si>
    <t>LOTE YUNCAPALLPA N° 0 CAS COLICOCHA ( CARRETERA PANAO HUÁNUCO)</t>
  </si>
  <si>
    <t>PANAO</t>
  </si>
  <si>
    <t>AXO-994</t>
  </si>
  <si>
    <t>ASB-774</t>
  </si>
  <si>
    <t xml:space="preserve">LIZVE OLINDA LUNA MINAYA </t>
  </si>
  <si>
    <t>115811-038-170623</t>
  </si>
  <si>
    <t>NEWMONT INVERSIONES S.A.C.</t>
  </si>
  <si>
    <t>CALLE 28 DE JULIO N° 383</t>
  </si>
  <si>
    <t>AHF-906</t>
  </si>
  <si>
    <t>DIEGO ARMANDO SALAS SANTA CRUZ</t>
  </si>
  <si>
    <t>151269-038-210920</t>
  </si>
  <si>
    <t>NUEVA DISTRIBUIDORA MUNDO GAS S.A.C.</t>
  </si>
  <si>
    <t>JR. FRANCISCO PIZARRO Nº 850</t>
  </si>
  <si>
    <t>MORALES</t>
  </si>
  <si>
    <t>AER-808</t>
  </si>
  <si>
    <t>LOZANO BENZAQUEN WALTER MOISES</t>
  </si>
  <si>
    <t>165406-038-121222</t>
  </si>
  <si>
    <t>JR. FRANCISCO PIZARRO N° 850</t>
  </si>
  <si>
    <t>S1I-894</t>
  </si>
  <si>
    <t xml:space="preserve">WALTER MOISÉS LOZANO BENZAQUÉN </t>
  </si>
  <si>
    <t>162099-038-150422</t>
  </si>
  <si>
    <t>NUTRIGAS S.A.C.</t>
  </si>
  <si>
    <t>MZA. B LOTE 15 PARCELACION SEMI RUSWTICA HUERTOS DE VILLENA</t>
  </si>
  <si>
    <t>PACHACAMAC</t>
  </si>
  <si>
    <t>BCT-805</t>
  </si>
  <si>
    <t>CHRISTIAN JESÚS BRUNDICH PALOMINO</t>
  </si>
  <si>
    <t>153359-038-270921</t>
  </si>
  <si>
    <t>OPERADORES LOGISTICOS LAT S.A.C.</t>
  </si>
  <si>
    <t xml:space="preserve">CALLE JUANA ESPINOZA 217, UMACOLLO, URB. MAGISTERIAL II </t>
  </si>
  <si>
    <t>VAJ-780</t>
  </si>
  <si>
    <t>THATIANA MERCEDES PAREDES CASTELO</t>
  </si>
  <si>
    <t>160948-038-240523</t>
  </si>
  <si>
    <t>OXIGAS PLUS SOCIEDAD ANONIMA CERRADA</t>
  </si>
  <si>
    <t>CALLE INDEPENDENCIA B-7</t>
  </si>
  <si>
    <t>CUSCO</t>
  </si>
  <si>
    <t>SAN SEBASTIAN</t>
  </si>
  <si>
    <t>F1K-859</t>
  </si>
  <si>
    <t>RAUL POCOHUANCA FERNANDEZ</t>
  </si>
  <si>
    <t>164239-038-300523</t>
  </si>
  <si>
    <t>OXISOL S.A.C.</t>
  </si>
  <si>
    <t>PJE. INDEPENDENCIA S/N</t>
  </si>
  <si>
    <t>ADV-856</t>
  </si>
  <si>
    <t>DIANA PAOLA CORRALES RAMOS</t>
  </si>
  <si>
    <t>156677-038-180621</t>
  </si>
  <si>
    <t>PACHECO HERBOZO MIGUEL ANGEL</t>
  </si>
  <si>
    <t>PROLONGACION GRAU S/N (PANAMERICANA NORTE KM 175.8)</t>
  </si>
  <si>
    <t>BARRANCA</t>
  </si>
  <si>
    <t>SUPE</t>
  </si>
  <si>
    <t>A6O-906</t>
  </si>
  <si>
    <t>128467-038-100621</t>
  </si>
  <si>
    <t>CAS. QUISPEPAMPA BAJA</t>
  </si>
  <si>
    <t>HUANCABAMBA</t>
  </si>
  <si>
    <t>ARP-937</t>
  </si>
  <si>
    <t xml:space="preserve">PEDRO ARQUIMEDES OCAÑA FRIAS </t>
  </si>
  <si>
    <t>108170-038-280622</t>
  </si>
  <si>
    <t>CAL. LOS ORFEBRES NRO 260</t>
  </si>
  <si>
    <t>D5Q-981</t>
  </si>
  <si>
    <t>T7N-902;M4O-935</t>
  </si>
  <si>
    <t xml:space="preserve">PEDRO FRANCKS MORALES VIZCONDE </t>
  </si>
  <si>
    <t>104504-038-150521</t>
  </si>
  <si>
    <t>PERUVIAN GAS S.A.C.</t>
  </si>
  <si>
    <t>CALLE. LOS CEREZOS NRO 465 ASOC. SHANGRILA</t>
  </si>
  <si>
    <t>D1R-777</t>
  </si>
  <si>
    <t>HÉCTOR JESÚS ENCARNACIÓN GARCÍA</t>
  </si>
  <si>
    <t>113214-038-090922</t>
  </si>
  <si>
    <t>AV. REVOLUCION NRO 1541, PISO 2, PBLO.JOVEN COLLIQUE, ZONA 3</t>
  </si>
  <si>
    <t>ACE-874</t>
  </si>
  <si>
    <t>HECTOR JESUS ENCARNACION GARCIA</t>
  </si>
  <si>
    <t>157033-038-270323</t>
  </si>
  <si>
    <t>PETROGAS E.I.R.L</t>
  </si>
  <si>
    <t xml:space="preserve">AV. CHOSICA CARRETERA CAJAMARQUILLA PARCELA 89 LOT E89-B URB.CAJAMARQUILLA SEGUNDA ETAPA ESQUINA CALLE 03 </t>
  </si>
  <si>
    <t>ANB-995</t>
  </si>
  <si>
    <t>APD-818;BDX-737;BTR-870;BTR-938;D9E-773</t>
  </si>
  <si>
    <t>FELICIANO RODRIGO GONZALO JOAQUIN</t>
  </si>
  <si>
    <t>169504-038-300823</t>
  </si>
  <si>
    <t>AV. CHOSICA CARR. CAJAMARQUILLA PARCELA 89 LOTE 89-B, URB.CAJAMARQUILLA 2 ETAPA ESQ. CALLE 03</t>
  </si>
  <si>
    <t>BEL-975</t>
  </si>
  <si>
    <t>BTR-938;BHV-831;APD-818;BDX-737;BTR-870</t>
  </si>
  <si>
    <t>157342-038-091123</t>
  </si>
  <si>
    <t>AV. CHOSICA CARRETERA CAJAMARQUILLA PARCELA 89 LOT E89-B URB.CAJAMARQUILLA SEGUNDA ETAPA ESQUINA CALLE 03</t>
  </si>
  <si>
    <t>F9Q-987</t>
  </si>
  <si>
    <t>BTR-938;APD-818;D9E-773;BTR-870;D8W-853;BWB-708;BHV-831;BDX-737</t>
  </si>
  <si>
    <t>154321-038-221223</t>
  </si>
  <si>
    <t>AV. 09 DE DICIEMBRE N° 1104</t>
  </si>
  <si>
    <t>C4I-993</t>
  </si>
  <si>
    <t>D8W-853;D9E-773;APD-818;BTR-870;BTR-938;BWB-708;BDX-737;BHV-831</t>
  </si>
  <si>
    <t>GONZALO JOAQUIN, FELICIANO RODRIGO</t>
  </si>
  <si>
    <t>166001-038-091123</t>
  </si>
  <si>
    <t>AV. CHOSICA-CARRETERA CAJAMARQUILLA 89, LOTE 89 B URB. CAJAMARQUILLA SEGUNDA ETAPA, ESQUINA CALLE 03</t>
  </si>
  <si>
    <t>BCI-993</t>
  </si>
  <si>
    <t>BHV-831;APD-818;BDX-737;BTR-870;BTR-938;BWB-708</t>
  </si>
  <si>
    <t>GONZALO JOAQUIN FELICIANO RODRIGO</t>
  </si>
  <si>
    <t>169503-038-300823</t>
  </si>
  <si>
    <t>PETROGAS E.I.R.L.</t>
  </si>
  <si>
    <t>BEL-976</t>
  </si>
  <si>
    <t>BTR-870;BHV-831;APD-818;BDX-737;BTR-938</t>
  </si>
  <si>
    <t>156045-038-081123</t>
  </si>
  <si>
    <t>AV. CHOSICA- CARRETERA CAJAMARQUILLA 89 ,LOTE 89 B URB, CAJAMARQUILLA SEGUNDA ETAPA ESQUINA CALLE 3</t>
  </si>
  <si>
    <t>AVO-977</t>
  </si>
  <si>
    <t>BDX-737;BHV-831;BTR-870;BTR-938;BWB-708;APD-818</t>
  </si>
  <si>
    <t>171090-038-251123</t>
  </si>
  <si>
    <t>PETROLCENTER S.A.C.</t>
  </si>
  <si>
    <t>CALLE PACHACUTEC N°205 2DA ETAPA SAN AGUSTIN</t>
  </si>
  <si>
    <t>BHK-987</t>
  </si>
  <si>
    <t>V0C-884</t>
  </si>
  <si>
    <t xml:space="preserve">LUCILA NATALIA HUAMANI UMIYAURI </t>
  </si>
  <si>
    <t>155392-038-280621</t>
  </si>
  <si>
    <t>PETROLEOS SOLORZANO S.A.C.</t>
  </si>
  <si>
    <t>AV. GERARDO UNGER MZA. G (SUB LOTE 4-B2)</t>
  </si>
  <si>
    <t>AHQ-838</t>
  </si>
  <si>
    <t>TEOFILO VALERIO SOLORZANO VALERIO</t>
  </si>
  <si>
    <t>112187-038-180821</t>
  </si>
  <si>
    <t>AV GERARDO UNGER MZ G SUB 4 B2</t>
  </si>
  <si>
    <t>AAB-879</t>
  </si>
  <si>
    <t>TEÒFILO VALERIO SOLÒRZANO VALERIO</t>
  </si>
  <si>
    <t>156248-038-240621</t>
  </si>
  <si>
    <t>PIURA GAS S.A.C.</t>
  </si>
  <si>
    <t xml:space="preserve">MZA. 223 LOTES 3, 4, 5 ZONA INDUSTRIAL (CERCA A LA OFICINA CONAFOVICER) </t>
  </si>
  <si>
    <t>BJI-879</t>
  </si>
  <si>
    <t>ANA AMELIA VASQUEZ WONG</t>
  </si>
  <si>
    <t>104525-038-101022</t>
  </si>
  <si>
    <t>PLANTA ENVASADORA CONTINENTAL SOCIEDAD ANONIMA CERRADA</t>
  </si>
  <si>
    <t>CALLE LOS CEREZOS N° 465-475 URB. SHANGRILA</t>
  </si>
  <si>
    <t>D1B-764</t>
  </si>
  <si>
    <t xml:space="preserve">RICHAR QUISPE ROJAS </t>
  </si>
  <si>
    <t>153872-038-180521</t>
  </si>
  <si>
    <t>PLAZA TRANSPORTES Y SERVICIOS S.A.C.</t>
  </si>
  <si>
    <t>AV. PROLONGACION LIBERTAD MZA. E1 LOTE. 7 URB. MARIA PARADO DE BELLIDO</t>
  </si>
  <si>
    <t>AYACUCHO</t>
  </si>
  <si>
    <t>HUAMANGA</t>
  </si>
  <si>
    <t>AXO-733</t>
  </si>
  <si>
    <t>MIGUEL ANGEL OLARTE LUJAN</t>
  </si>
  <si>
    <t>156315-038-030621</t>
  </si>
  <si>
    <t>C0Y-722</t>
  </si>
  <si>
    <t>120840-038-271222</t>
  </si>
  <si>
    <t>PROCESADORA Y OPERADORA DE COMBUSTIBLES DEL PERU S.A.C.</t>
  </si>
  <si>
    <t>CALLE MONTE ROSA N° 240 OFICINA 503 URB. CHACARILLA DEL ESTANQUE</t>
  </si>
  <si>
    <t>F8C-989</t>
  </si>
  <si>
    <t>ALU-760</t>
  </si>
  <si>
    <t>RAY ERICK BALAREZO DEL VALLE</t>
  </si>
  <si>
    <t>156789-038-100921</t>
  </si>
  <si>
    <t>PRODUCTOS DEL VRAE E.I.R.L.</t>
  </si>
  <si>
    <t>AV. EVITAMIENTO NRO. 500 (A 1 CDRAS DEL ZOOLOGICO)</t>
  </si>
  <si>
    <t>JESUS NAZARENO</t>
  </si>
  <si>
    <t>D8Q-979</t>
  </si>
  <si>
    <t>B6L-926</t>
  </si>
  <si>
    <t>PASTOR AUREO MIRANDA SULCA</t>
  </si>
  <si>
    <t>159914-038-110223</t>
  </si>
  <si>
    <t>PROPAGAS EIRL</t>
  </si>
  <si>
    <t>AV. PACHACUTEC, MZ. B, LOTE 2 – PARCELA I - PARQUE INDUSTRIAL</t>
  </si>
  <si>
    <t>D1H-764</t>
  </si>
  <si>
    <t>BENJAMIN ROSALES NUÑEZ</t>
  </si>
  <si>
    <t>115351-038-101221</t>
  </si>
  <si>
    <t>PS INVERSIONES GAS E.I.R.L.</t>
  </si>
  <si>
    <t xml:space="preserve">CALLE V 1 MZ L12 LOT 25 CEDROS </t>
  </si>
  <si>
    <t>F3P-817</t>
  </si>
  <si>
    <t>164322-038-180922</t>
  </si>
  <si>
    <t>PUNTO DE DISTRIBUCION S.A.C.</t>
  </si>
  <si>
    <t>AV. CAJAMARCA 568 URB. EL DORADO - ZAPALLAL</t>
  </si>
  <si>
    <t>F5D-710</t>
  </si>
  <si>
    <t>COTRINA LOPEZ JULIO ANGEL</t>
  </si>
  <si>
    <t>93752-038-210822</t>
  </si>
  <si>
    <t>CALLE CAJAMARCA N° 568 URB. EL DORADO</t>
  </si>
  <si>
    <t>C3N-877</t>
  </si>
  <si>
    <t>157426-038-210921</t>
  </si>
  <si>
    <t>PUNTO GAS S.A.C.</t>
  </si>
  <si>
    <t>CALLE MARIE CURIE MZ. O LT. 32 Z.I. SANTA ROSA</t>
  </si>
  <si>
    <t>A9Y-890</t>
  </si>
  <si>
    <t>CARLOS ENRIQUE NOLTE PINILLOS</t>
  </si>
  <si>
    <t>92082-038-311023</t>
  </si>
  <si>
    <t>CALLE MARIE CURIE MZ. O LT. 3</t>
  </si>
  <si>
    <t>A4D-979</t>
  </si>
  <si>
    <t>AAD-743;AKF-886;B3M-881;BCM-734;BRC-788;BRP-884;BSH-869;D0X-932;D0Y-901;F1Q-797;F1R-861;F9J-897;BTY-874;BWI-821;BWI-914</t>
  </si>
  <si>
    <t>FERNANDO FRANCISCO CABADA SAMAME</t>
  </si>
  <si>
    <t>158126-038-301023</t>
  </si>
  <si>
    <t>CALLE MARIE CURIE MZ. O LOTE 3 Z.I. SANTA ROSA</t>
  </si>
  <si>
    <t>A3E-971</t>
  </si>
  <si>
    <t>AAD-743;AKF-886;B3M-881;BCM-734;BRC-788;BRP-884;BSH-869;BTY-874;D0Y-901;F1Q-797;F1R-861;F9J-897;BWI-821;BWI-914</t>
  </si>
  <si>
    <t>160521-038-070222</t>
  </si>
  <si>
    <t>PUNTO GAS SOCIEDAD ANONIMA CERRADA - PUNTO GAS S.A.C.</t>
  </si>
  <si>
    <t>CALLE MARIA CURIE MZ. “O” LOTE 3 Z.I.</t>
  </si>
  <si>
    <t>F5Y-854</t>
  </si>
  <si>
    <t>161918-038-080923</t>
  </si>
  <si>
    <t>CALLE MARIE CURIE MZ. O LTE 3 ZI SANTA ROSA</t>
  </si>
  <si>
    <t>BMT-894</t>
  </si>
  <si>
    <t>164833-038-121022</t>
  </si>
  <si>
    <t>F3P-826</t>
  </si>
  <si>
    <t>166751-038-260123</t>
  </si>
  <si>
    <t>B4W-841</t>
  </si>
  <si>
    <t>157778-038-311023</t>
  </si>
  <si>
    <t>CALLE MARIE CURIE MZ. O LOTE 3, Z.I. SANTA ROSA</t>
  </si>
  <si>
    <t>A5B-984</t>
  </si>
  <si>
    <t>AAD-743;AKF-886;B3M-881;BCM-734;BRC-788;BRP-884;BSH-869;BTY-874;D0Y-901;D0Z-816;F1Q-797;F1R-861;BWI-821;BWI-914</t>
  </si>
  <si>
    <t>161860-038-180322</t>
  </si>
  <si>
    <t>QANTU PERÚ S.A.C.</t>
  </si>
  <si>
    <t>AV. FRAY LUIS DE LEON NRO. 515 DPTO. 506</t>
  </si>
  <si>
    <t>F5Z-833</t>
  </si>
  <si>
    <t xml:space="preserve">JULIO NOE SÁNCHEZ SÁNCHEZ </t>
  </si>
  <si>
    <t>161743-038-140422</t>
  </si>
  <si>
    <t>QUISPE BERNAOLA IDONIO HECTOR</t>
  </si>
  <si>
    <t>AV. PANAMERICANA SUR ESQUINA 7 DE OCTUBRE</t>
  </si>
  <si>
    <t>HUANCAN</t>
  </si>
  <si>
    <t>BAL-985</t>
  </si>
  <si>
    <t>BME-886</t>
  </si>
  <si>
    <t>150855-038-280623</t>
  </si>
  <si>
    <t>REPRESENTACIONES SOSA S.A.C.</t>
  </si>
  <si>
    <t>ARR-993</t>
  </si>
  <si>
    <t>BVH-711</t>
  </si>
  <si>
    <t>LUCY JOWANY YARO BALBIN</t>
  </si>
  <si>
    <t>133597-038-060921</t>
  </si>
  <si>
    <t>REPSOL COMERCIAL S.A.C.</t>
  </si>
  <si>
    <t>AV. VICTOR ANDRES BELAUNDE N° 147 INTERIOR 301</t>
  </si>
  <si>
    <t>AUS-925</t>
  </si>
  <si>
    <t>VICTOR CASTILLO OVIEDO</t>
  </si>
  <si>
    <t>155318-038-210521</t>
  </si>
  <si>
    <t>REPSOL COMERCIAL SAC</t>
  </si>
  <si>
    <t>AV. VICTOR ANDRES BELAUNDE N° 147 EDIFICIO REAL CINCO OFICINA 301</t>
  </si>
  <si>
    <t>AUR-907</t>
  </si>
  <si>
    <t>VICTOR GONZALO CASTILLO OVIEDO</t>
  </si>
  <si>
    <t>156936-038-130721</t>
  </si>
  <si>
    <t>AV. VICTOR ANDRES BELAUNDE N° 147 EDIFICIO REAL CINCO -OF. 301</t>
  </si>
  <si>
    <t>AUX-732</t>
  </si>
  <si>
    <t>C3T-929</t>
  </si>
  <si>
    <t>142485-038-180923</t>
  </si>
  <si>
    <t>SAMANA ENTERPRISE EMPRESA INDIVIDUAL DE RESPONSABILIDAD LIMITADA</t>
  </si>
  <si>
    <t>AV. SAN MARTIN 1494</t>
  </si>
  <si>
    <t>M3J-895</t>
  </si>
  <si>
    <t>FERNANDO MANUEL TEJADA CASTAGNETTO</t>
  </si>
  <si>
    <t>155445-038-220322</t>
  </si>
  <si>
    <t>SANCHEZ ACEVEDO LUIS ALBERTO DOMINGO</t>
  </si>
  <si>
    <t>CALLE GRAU 640</t>
  </si>
  <si>
    <t>AHZ-867</t>
  </si>
  <si>
    <t>LUIS ALBERTO DOMINGO SANCHEZ ACEVEDO</t>
  </si>
  <si>
    <t>140524-038-080422</t>
  </si>
  <si>
    <t>SANROCK E.I.R.L.</t>
  </si>
  <si>
    <t>CALLE CARLOS SANCHEZ MALAGA N° 112 DPTO. 301</t>
  </si>
  <si>
    <t>AYO-914</t>
  </si>
  <si>
    <t>ANALI MADELEINNE ROMERO CORDOVA</t>
  </si>
  <si>
    <t>136336-038-111121</t>
  </si>
  <si>
    <t>SEMAR S.A.C.</t>
  </si>
  <si>
    <t>AV. TUPAC AMARU MZ. F LOTE 07 URB. ALTO MOCHICA</t>
  </si>
  <si>
    <t>Z3F-989</t>
  </si>
  <si>
    <t>T9F-910</t>
  </si>
  <si>
    <t xml:space="preserve">SEGUNDO FORTUNATO RUIZ VARAS </t>
  </si>
  <si>
    <t>156181-038-180521</t>
  </si>
  <si>
    <t>SEMMAQ OIL &amp; GAS S.A.C.</t>
  </si>
  <si>
    <t>CAL.CAL1 MZA. J LOTE. 30B URB. PEDRO DE GARAY</t>
  </si>
  <si>
    <t>ACN-813</t>
  </si>
  <si>
    <t>ARAUJO ZELADA MARLITH YESENIA</t>
  </si>
  <si>
    <t>156384-038-060721</t>
  </si>
  <si>
    <t>ACM-846</t>
  </si>
  <si>
    <t xml:space="preserve">MARLITH YESENIA ARAUJO ZELADA </t>
  </si>
  <si>
    <t>85393-038-060921</t>
  </si>
  <si>
    <t>SERG &amp; H GAS S.A.C.</t>
  </si>
  <si>
    <t xml:space="preserve">JR. JOSE ANTONIO ENCINAS NUM. 186 MZA. G LOTE. 15 URB. MAGISTERIAL AMAUTA </t>
  </si>
  <si>
    <t>SAN JUAN DE MIRAFLORES</t>
  </si>
  <si>
    <t>A0M-835</t>
  </si>
  <si>
    <t>JACKELIN BELLIDO MONTERO</t>
  </si>
  <si>
    <t>166252-038-100123</t>
  </si>
  <si>
    <t>JR. JOSE ANTONIO ENCINAS MZ. G LT. 15 NUM.186, URB. MAGISTERIAL AMAUTA</t>
  </si>
  <si>
    <t>D9X-898</t>
  </si>
  <si>
    <t>161970-038-280322</t>
  </si>
  <si>
    <t>JR. JOSE ANTONIO ENCINAS NUM. 186 MZ. G LT. 15 URB. MAGISTERIAL AMAUTA</t>
  </si>
  <si>
    <t>AZD-802</t>
  </si>
  <si>
    <t>145246-038-181021</t>
  </si>
  <si>
    <t>B9W-998</t>
  </si>
  <si>
    <t>AJY-788</t>
  </si>
  <si>
    <t>84730-038-241121</t>
  </si>
  <si>
    <t>JR. JOSE ANTONIO ENCINAS NUM. 186 MZA. G LOTE. 15 URB. MAGISTERIAL AMAUTA A</t>
  </si>
  <si>
    <t>D0S-999</t>
  </si>
  <si>
    <t>AFS-737</t>
  </si>
  <si>
    <t>113585-038-280823</t>
  </si>
  <si>
    <t>SERGAS GLP S.A.C.</t>
  </si>
  <si>
    <t>URB. MAGISTERIAL AMAUTA, JR. JOSE ANTONIO ENCINAS MZ. G LT.15 NUM. 186</t>
  </si>
  <si>
    <t>ACB-889</t>
  </si>
  <si>
    <t>SERGIO RODRIGO BELLIDO MONTERO</t>
  </si>
  <si>
    <t>164113-038-220922</t>
  </si>
  <si>
    <t>SERVICENTRO LA ESPERANZA S.R.L.</t>
  </si>
  <si>
    <t>AVENIDA MUNICIPAL MZ B -1 LOTE 1</t>
  </si>
  <si>
    <t>D0M-982</t>
  </si>
  <si>
    <t>F3Q-700</t>
  </si>
  <si>
    <t>FRANCO MAMANI POBLETE</t>
  </si>
  <si>
    <t>159755-038-040122</t>
  </si>
  <si>
    <t>SERVICENTRO PETROINCA S.A.C.</t>
  </si>
  <si>
    <t>LOS ROBLES Nº 616</t>
  </si>
  <si>
    <t>AEV-980</t>
  </si>
  <si>
    <t>AUT-725</t>
  </si>
  <si>
    <t>EMMA NINFA SANCHEZ YUPANQUI</t>
  </si>
  <si>
    <t>96517-038-090822</t>
  </si>
  <si>
    <t xml:space="preserve">LOS ROBLES Nº 616 </t>
  </si>
  <si>
    <t>D5S-813</t>
  </si>
  <si>
    <t>EMMA NINFA SÁNCHEZ YUPANQUI</t>
  </si>
  <si>
    <t>107348-038-060622</t>
  </si>
  <si>
    <t>SERVICENTRO RAMIREZ S.A.C.</t>
  </si>
  <si>
    <t>AV. NICOLAS DE PIEROLA N° 1390 URB. MOCHICA</t>
  </si>
  <si>
    <t>D4R-996</t>
  </si>
  <si>
    <t>T6B-830;C4D-947</t>
  </si>
  <si>
    <t>WILSON ADOLFO RAMIREZ SILVA</t>
  </si>
  <si>
    <t>92828-038-250522</t>
  </si>
  <si>
    <t>A0O-997</t>
  </si>
  <si>
    <t>T8H-892;C4D-946</t>
  </si>
  <si>
    <t>92827-038-150622</t>
  </si>
  <si>
    <t>AV. NICOLAS DE PIEROLA 1390</t>
  </si>
  <si>
    <t>A0D-998</t>
  </si>
  <si>
    <t>C4D-947;T6B-830;AMT-906</t>
  </si>
  <si>
    <t>152807-038-150622</t>
  </si>
  <si>
    <t>AV. NICOLAS DE PIEROLA N° 1390 - URB. MOCHICA</t>
  </si>
  <si>
    <t>F9N-980</t>
  </si>
  <si>
    <t>AMT-906;TBS-890</t>
  </si>
  <si>
    <t>124281-038-210422</t>
  </si>
  <si>
    <t>F0H-998</t>
  </si>
  <si>
    <t>T8H-892;TBO-836</t>
  </si>
  <si>
    <t>119707-038-280122</t>
  </si>
  <si>
    <t>F7G-976</t>
  </si>
  <si>
    <t>AKY-896</t>
  </si>
  <si>
    <t>108169-038-250122</t>
  </si>
  <si>
    <t>D5N-988</t>
  </si>
  <si>
    <t>T6D-925</t>
  </si>
  <si>
    <t>SERVICENTRO SANTA MARIA E.I.R.L.</t>
  </si>
  <si>
    <t>CALLE LOS ROBLES N° 101 SECTOR LAS PALMERAS</t>
  </si>
  <si>
    <t>F2P-971</t>
  </si>
  <si>
    <t>156704-038-310521</t>
  </si>
  <si>
    <t>SERVICENTRO SUR ONDINA E.I.R.L.</t>
  </si>
  <si>
    <t xml:space="preserve">AV. LITORAL N° 306 – PARA CHICO </t>
  </si>
  <si>
    <t>D3Y-992</t>
  </si>
  <si>
    <t>F3Q-700;APK-938</t>
  </si>
  <si>
    <t>LUISA FERNANDA MENESES MAMANI</t>
  </si>
  <si>
    <t>161466-038-040422</t>
  </si>
  <si>
    <t>SERVICENTRO TACZA S.A.C.</t>
  </si>
  <si>
    <t>CAR.MARGINAL SATIPO MAZAMARI KM. 03 C.P. RIO ALBERTHA (CARRETERA MARGINAL FRENTE GRIFO PACIFICO)</t>
  </si>
  <si>
    <t>RIO NEGRO</t>
  </si>
  <si>
    <t>AZV-975</t>
  </si>
  <si>
    <t>BHH-867</t>
  </si>
  <si>
    <t>QUISPE MARAVI MIGUEL ANGEL</t>
  </si>
  <si>
    <t>167737-038-110423</t>
  </si>
  <si>
    <t>SERVICENTRO TRANSPORTES Y SERVICIOS ESPINAR S.A.C.-SERVITRANSER S.A.C.</t>
  </si>
  <si>
    <t>VIA YURA KM 9 P. J. RIO SECO</t>
  </si>
  <si>
    <t>BER-989</t>
  </si>
  <si>
    <t>;V7K-894</t>
  </si>
  <si>
    <t xml:space="preserve">ROGER ANGEL MACHACCA GALLEGOS </t>
  </si>
  <si>
    <t>153911-038-050922</t>
  </si>
  <si>
    <t>SERVICENTROS MIGUEL GRAU S.R.L.</t>
  </si>
  <si>
    <t>CALLE LOS ALPES MZ 1 LOTE 24 A</t>
  </si>
  <si>
    <t>APX-981</t>
  </si>
  <si>
    <t>V0W-752</t>
  </si>
  <si>
    <t>WALTER BENITO SALAZAR CHIRIO</t>
  </si>
  <si>
    <t>160641-038-221122</t>
  </si>
  <si>
    <t>CALLE LOS ALPES MZ. I, LOTE 24, P.J. MIGUEL GRAU</t>
  </si>
  <si>
    <t>AYA-988</t>
  </si>
  <si>
    <t>V0W-771</t>
  </si>
  <si>
    <t>146471-038-090321</t>
  </si>
  <si>
    <t>SERVICIOS &amp; DISTRIBUCIONES GENERALES SAN FRANCISCO DE BORJA S.A.C.</t>
  </si>
  <si>
    <t xml:space="preserve">CALLE BILLINGHURST NRO. 664 </t>
  </si>
  <si>
    <t>ANJ-975</t>
  </si>
  <si>
    <t>V0P-871</t>
  </si>
  <si>
    <t>JOSE HUMBERTO MAMANI TENORIO</t>
  </si>
  <si>
    <t>171379-038-051223</t>
  </si>
  <si>
    <t>CALLE BILLINGHURST Nº 664</t>
  </si>
  <si>
    <t>BJH-972</t>
  </si>
  <si>
    <t>BXC-754</t>
  </si>
  <si>
    <t>171654-038-071223</t>
  </si>
  <si>
    <t>CAL. BILLINGHURST NRO. 664</t>
  </si>
  <si>
    <t>BJF-997</t>
  </si>
  <si>
    <t>BXC-754;BXM-948</t>
  </si>
  <si>
    <t>166805-038-060223</t>
  </si>
  <si>
    <t>CAL.BILLINGHURST NRO. 664</t>
  </si>
  <si>
    <t>BEJ-999</t>
  </si>
  <si>
    <t>V0T-897</t>
  </si>
  <si>
    <t>162413-038-040522</t>
  </si>
  <si>
    <t>BAM-978</t>
  </si>
  <si>
    <t>V0A-930</t>
  </si>
  <si>
    <t xml:space="preserve">JOSE HUMBERTO MAMANI TENORIO </t>
  </si>
  <si>
    <t>151199-038-150421</t>
  </si>
  <si>
    <t>APL-988</t>
  </si>
  <si>
    <t>BDS-775</t>
  </si>
  <si>
    <t>129497-038-150421</t>
  </si>
  <si>
    <t>AV. BILLINGHURST N°664</t>
  </si>
  <si>
    <t>ACN-998</t>
  </si>
  <si>
    <t>V9B-882</t>
  </si>
  <si>
    <t>116326-038-190321</t>
  </si>
  <si>
    <t>F3O-996</t>
  </si>
  <si>
    <t>V7W-775</t>
  </si>
  <si>
    <t>121066-038-140421</t>
  </si>
  <si>
    <t>AV. BILLIGHURST N° 664</t>
  </si>
  <si>
    <t>F8J-978</t>
  </si>
  <si>
    <t>V8G-891</t>
  </si>
  <si>
    <t>141589-038-220221</t>
  </si>
  <si>
    <t>SERVICIOS GENERALES HETELU S.R.L.</t>
  </si>
  <si>
    <t xml:space="preserve">CALLE SANTA BARBARA N° 530 – ANEXO DE AZA </t>
  </si>
  <si>
    <t>D6R-944</t>
  </si>
  <si>
    <t>RENGIFO AGUIRRE NAZARIA</t>
  </si>
  <si>
    <t>149815-038-110920</t>
  </si>
  <si>
    <t>SERVICIOS MULTIPLES FRANDIMAX S.A.C.</t>
  </si>
  <si>
    <t>CAL. LOS DOGOS MZA. CL-4, LOTE. 31, URB. UNIDAD 6 CANTO GRANDE</t>
  </si>
  <si>
    <t>ARE-973</t>
  </si>
  <si>
    <t>ASI-765;AFD-797</t>
  </si>
  <si>
    <t>JUAN DE LA CRUZ TORRES SALCEDO</t>
  </si>
  <si>
    <t>166537-038-220223</t>
  </si>
  <si>
    <t>SERVICIOS MULTIPLES Y TRANSPORTES W.W.C. S.R.L.</t>
  </si>
  <si>
    <t>PARCELA 10597 KM. 14.8 GLORIA GRANDE</t>
  </si>
  <si>
    <t>BDT-982</t>
  </si>
  <si>
    <t>ARA-751</t>
  </si>
  <si>
    <t>WALTER TEODORO SALVADOR PALACIOS</t>
  </si>
  <si>
    <t>162243-038-050522</t>
  </si>
  <si>
    <t>SERVICIOS VISTA FLORIDA SOCIEDAD ANONIMA CERRADA</t>
  </si>
  <si>
    <t>AV AREQUIPA 1 PISO OFICINA 2 N° 746</t>
  </si>
  <si>
    <t>CARAVELI</t>
  </si>
  <si>
    <t>ATICO</t>
  </si>
  <si>
    <t>B2P-985</t>
  </si>
  <si>
    <t>D2B-737</t>
  </si>
  <si>
    <t>BUSTAMANTE AGUAYO FANYO YONY</t>
  </si>
  <si>
    <t>SERVICIOS Y COMBUSTIBLES TROQUEL S.R.L.</t>
  </si>
  <si>
    <t>ABE-991</t>
  </si>
  <si>
    <t>97856-038-270321</t>
  </si>
  <si>
    <t>SHILCAYO GRIFO S R L</t>
  </si>
  <si>
    <t xml:space="preserve">JR. CABO ALBERTO LEVEAU S/N BANDA DE SHILCAYO </t>
  </si>
  <si>
    <t>LA BANDA DE SHILCAYO</t>
  </si>
  <si>
    <t>C4L-748</t>
  </si>
  <si>
    <t>ALFONSO REATEGUI PAREDES</t>
  </si>
  <si>
    <t>99765-038-040321</t>
  </si>
  <si>
    <t>SHILCAYO GRIFO S.R.L.</t>
  </si>
  <si>
    <t>JR. CABO ALBERTO LEVEAU S/N</t>
  </si>
  <si>
    <t>S1R-850</t>
  </si>
  <si>
    <t>96677-038-270621</t>
  </si>
  <si>
    <t>B8B-971</t>
  </si>
  <si>
    <t>AVU-741;AVU-914;BHT-893;BHU-917;BHT-882;BHV-891;BHW-881;BHW-811;BHX-879; BHV-742;T8Y-934</t>
  </si>
  <si>
    <t xml:space="preserve">ALFONSO REATEGUI PAREDES </t>
  </si>
  <si>
    <t>97980-038-260421</t>
  </si>
  <si>
    <t>B0G-987</t>
  </si>
  <si>
    <t>AMS-935;AVU-741;AVU-914;BHT-893;BHU-917;BHT-882;BHV-891;BHW-881;BHW-811;BHX-879;BHV-742</t>
  </si>
  <si>
    <t>164320-038-281122</t>
  </si>
  <si>
    <t>SOLEIL GAS S.A.C.</t>
  </si>
  <si>
    <t>CALLE LOS EDAFOLOGOS N° 115 URB. SANTA RAQUEL</t>
  </si>
  <si>
    <t>C1X-946</t>
  </si>
  <si>
    <t>CHRISTIAN ORTIZ CASTRO</t>
  </si>
  <si>
    <t>166448-038-160123</t>
  </si>
  <si>
    <t>CALLE LOS EDAFOLOGOS N° 115 URB. SAN RAQUEL</t>
  </si>
  <si>
    <t>F6S-992</t>
  </si>
  <si>
    <t>BKH-818</t>
  </si>
  <si>
    <t>164352-038-191022</t>
  </si>
  <si>
    <t>AHB-971</t>
  </si>
  <si>
    <t>ORTIZ CASTRO CHRISTIAN</t>
  </si>
  <si>
    <t>166446-038-140123</t>
  </si>
  <si>
    <t>D0P-815</t>
  </si>
  <si>
    <t>157903-038-011223</t>
  </si>
  <si>
    <t>SOLUCIONES Y TRANSPORTES UNIVERSAL S.A.C.</t>
  </si>
  <si>
    <t>CARRETERA CENTRAL KM 81 INT. A-1</t>
  </si>
  <si>
    <t>ATAURA</t>
  </si>
  <si>
    <t>C0H-973</t>
  </si>
  <si>
    <t>ANE-858</t>
  </si>
  <si>
    <t>ROBLES CASTRO NORMA PILAR</t>
  </si>
  <si>
    <t>88130-038-050821</t>
  </si>
  <si>
    <t>SOUTHFORK E.I.R.L.</t>
  </si>
  <si>
    <t>AV.TUPAC YUPANQUI Nº 671 URB. SANTA MARIA</t>
  </si>
  <si>
    <t>A7O-848</t>
  </si>
  <si>
    <t>ARTHUR GETH SANCHEZ CHURA</t>
  </si>
  <si>
    <t>168958-038-160623</t>
  </si>
  <si>
    <t>SUIZA GAS S.A.C.</t>
  </si>
  <si>
    <t>CAL. HUANCABAMBA NRO. 118 LOTE. ZONA INDUSTRIAL</t>
  </si>
  <si>
    <t>AWZ-777</t>
  </si>
  <si>
    <t>CABALLERO VARGAS JORGE EDUARDO</t>
  </si>
  <si>
    <t>161934-038-121223</t>
  </si>
  <si>
    <t>SURTIDORES E INVERSIONES MAX EMPRESA INDIVIDUAL DE RESPONSABILIDAD LIMITADA</t>
  </si>
  <si>
    <t>AV. JUAN SANTOS ATAHUALPA S/N CV EL MILAGRO</t>
  </si>
  <si>
    <t>SAN RAMON</t>
  </si>
  <si>
    <t>ACH-999</t>
  </si>
  <si>
    <t>AJD-727;BCF-782</t>
  </si>
  <si>
    <t>MAXIMILIANO JOAQUIN ATAO CAJA</t>
  </si>
  <si>
    <t>123055-038-261120</t>
  </si>
  <si>
    <t xml:space="preserve">T H C ALEMAN S.A.C. </t>
  </si>
  <si>
    <t>CARRETERA PANAMERICANA NORTE KM 1256+100</t>
  </si>
  <si>
    <t>T8A-870</t>
  </si>
  <si>
    <t>JAVIER ALEMAN CORONEL</t>
  </si>
  <si>
    <t>160478-038-020222</t>
  </si>
  <si>
    <t>TORRES SALCEDO JUAN DE LA CRUZ</t>
  </si>
  <si>
    <t>CALLE LOS DOGOS 790 URB. LOS JAZMINES</t>
  </si>
  <si>
    <t>BKA-779</t>
  </si>
  <si>
    <t>119216-038-020521</t>
  </si>
  <si>
    <t>TRANS GLP GRANEL SAN DIEGO E.I.R.L.</t>
  </si>
  <si>
    <t xml:space="preserve">URB. LOS PORTALES MZ K LOTE 4 </t>
  </si>
  <si>
    <t>F6O-990</t>
  </si>
  <si>
    <t>AJN-807</t>
  </si>
  <si>
    <t>MARITZA CACHAY BARRUETA</t>
  </si>
  <si>
    <t>121362-038-160122</t>
  </si>
  <si>
    <t xml:space="preserve">URB LOS PORTALES MZ K LOTE 4 </t>
  </si>
  <si>
    <t>F6O-991</t>
  </si>
  <si>
    <t>AMB-900</t>
  </si>
  <si>
    <t>123531-038-140122</t>
  </si>
  <si>
    <t>PARCELA 02 PARTE DE LA PARCELA 66 DEL FUNDO DE ANDABAMBA</t>
  </si>
  <si>
    <t>ANJ-943</t>
  </si>
  <si>
    <t>156529-038-160122</t>
  </si>
  <si>
    <t>URB. LOS PORTALES MZ. K LT. 4</t>
  </si>
  <si>
    <t>D8G-708</t>
  </si>
  <si>
    <t>102926-038-160721</t>
  </si>
  <si>
    <t>B0C-993</t>
  </si>
  <si>
    <t>AFF-741</t>
  </si>
  <si>
    <t>164392-038-040922</t>
  </si>
  <si>
    <t>TRANSGAS ANCO S.A.C.</t>
  </si>
  <si>
    <t>AV. TUPAC AMARU 6224</t>
  </si>
  <si>
    <t>C6B-751</t>
  </si>
  <si>
    <t>HERNAN EDUARDO ANCO MEZA</t>
  </si>
  <si>
    <t>118643-038-011222</t>
  </si>
  <si>
    <t xml:space="preserve">AV. TUPAC AMARU 6224 (CRUCE DE BELAUNDE CON TUPAC AMARU) </t>
  </si>
  <si>
    <t>F5L-979</t>
  </si>
  <si>
    <t>AJP-709</t>
  </si>
  <si>
    <t>165827-038-060223</t>
  </si>
  <si>
    <t>TRANSPORTE ALDO MORALES E.I.R.L.</t>
  </si>
  <si>
    <t xml:space="preserve">AV. LOS COCOTEROS MZ. O1 LT 06 C.P. VICTOR RAUL HAYA DE LA TORRE </t>
  </si>
  <si>
    <t>TKY-979</t>
  </si>
  <si>
    <t>BPO-743</t>
  </si>
  <si>
    <t>ALDO FERMIN MORALES CHINGAY</t>
  </si>
  <si>
    <t>153173-038-281220</t>
  </si>
  <si>
    <t>TRANSPORTE DE SERVICIO REY JESUS E.I.R.L.</t>
  </si>
  <si>
    <t>JR. GENERAL FELLIPE VARELA N° 792 DPTO 401</t>
  </si>
  <si>
    <t>ASU-979</t>
  </si>
  <si>
    <t>BFH-807</t>
  </si>
  <si>
    <t>KEVIN ANTONIO CHAUCA QUEZADA</t>
  </si>
  <si>
    <t>154619-038-220621</t>
  </si>
  <si>
    <t>AV COISHCO MZA B1 LOTE 15 URB. BUENOS AIRES 11 ETAPA</t>
  </si>
  <si>
    <t>AWB-785</t>
  </si>
  <si>
    <t>117916-038-181023</t>
  </si>
  <si>
    <t>TRANSPORTE GRUPO SANCHEZ CABRERA E.I.R.L.</t>
  </si>
  <si>
    <t>AV. FERNANDO LEON DE VIVERO NRO. S/N, SAN JOAQUIN VIEJO (NRO. 403-2DO PISO)</t>
  </si>
  <si>
    <t>F4R-976</t>
  </si>
  <si>
    <t>B5M-700;AFB-881</t>
  </si>
  <si>
    <t>LIDIA EMILIA CABRERA HUAROTO</t>
  </si>
  <si>
    <t>153288-038-171023</t>
  </si>
  <si>
    <t>TRANSPORTE GRUPO SANCHEZ CABRERA EMPRESA INDIVIDUAL DE RESPONSABILIDAD LIMITADA</t>
  </si>
  <si>
    <t>AV. FERNANDO LEON DE VIVERO NO S/N SAN JOAQUIN VIEJO (403-2DO PISO)</t>
  </si>
  <si>
    <t>F7O-991</t>
  </si>
  <si>
    <t>AFB-881;AKR-864</t>
  </si>
  <si>
    <t>169611-038-190823</t>
  </si>
  <si>
    <t>TRANSPORTE HNOS. HUERTA S.A.C.</t>
  </si>
  <si>
    <t>NRO S/N HAC. EX HACIENDA BOZA S/N (GRIFO REPSOL)</t>
  </si>
  <si>
    <t>AUCALLAMA</t>
  </si>
  <si>
    <t>BFU-977</t>
  </si>
  <si>
    <t>C3T-896</t>
  </si>
  <si>
    <t>JUAN HUERTA ALVARADO</t>
  </si>
  <si>
    <t>162139-038-020522</t>
  </si>
  <si>
    <t>TRANSPORTE NIGIRO E.I.R.L.</t>
  </si>
  <si>
    <t>AV. NICOLAS AYLLON KM. 12 FND. SAN JUAN DE PARIACHI</t>
  </si>
  <si>
    <t>BMB-732</t>
  </si>
  <si>
    <t>LUISA ANGELICA TORRES VASQUEZ</t>
  </si>
  <si>
    <t>163476-038-050722</t>
  </si>
  <si>
    <t>AXS-978</t>
  </si>
  <si>
    <t>BMD-747</t>
  </si>
  <si>
    <t>164727-038-190922</t>
  </si>
  <si>
    <t>AV. NICOLAS AYLLON KM. 12 FND SAN JUAN DE PARICHI</t>
  </si>
  <si>
    <t>BCI-995</t>
  </si>
  <si>
    <t>158520-038-011222</t>
  </si>
  <si>
    <t>TRANSPORTE YAC S.A.C.</t>
  </si>
  <si>
    <t>JR. CRUZ DEL SUR N° 154, URB. LOS GRANADOS OF. 1010</t>
  </si>
  <si>
    <t>ALV-874</t>
  </si>
  <si>
    <t>YVES JESUS LEO ALIAGA LINDO</t>
  </si>
  <si>
    <t>161083-038-280322</t>
  </si>
  <si>
    <t>TRANSPORTES ACUARIO S.A.C.</t>
  </si>
  <si>
    <t xml:space="preserve">MZ. B LOTE 2 P.J. OLOF PALME (ALT. KM.57 PANAMERICA SUR) </t>
  </si>
  <si>
    <t>AZU-976</t>
  </si>
  <si>
    <t>F6T-876</t>
  </si>
  <si>
    <t>LUIS CABANILLAS CHILON</t>
  </si>
  <si>
    <t>124579-038-010621</t>
  </si>
  <si>
    <t>TRANSPORTES ALIFA S.A.C.</t>
  </si>
  <si>
    <t>AV. VIA EVITAMIENTO SUR N° 371 LOT. RIVERA</t>
  </si>
  <si>
    <t>T8J-908</t>
  </si>
  <si>
    <t>FIDEL AUGUSTO BOYD LLANOS</t>
  </si>
  <si>
    <t>170848-038-131023</t>
  </si>
  <si>
    <t>AV. VIA EVITAMIENTO SUR 371 LOT. RIVERA</t>
  </si>
  <si>
    <t>BHF-996</t>
  </si>
  <si>
    <t>TAT-927;T7V-920;TCF-808</t>
  </si>
  <si>
    <t xml:space="preserve">FIDEL AUGUSTO BOYD LLANOS </t>
  </si>
  <si>
    <t>156440-038-301122</t>
  </si>
  <si>
    <t>AV. VIA EVITAMIENTO SUR NRO. 371 LOT. RIVERA</t>
  </si>
  <si>
    <t>ACW-977</t>
  </si>
  <si>
    <t>T7V-920;TAT-927;TCF-808</t>
  </si>
  <si>
    <t>157846-038-301122</t>
  </si>
  <si>
    <t>F8L-970</t>
  </si>
  <si>
    <t>154140-038-050321</t>
  </si>
  <si>
    <t>TRANSPORTES CHRISMAJO EMPRESA INDIVIDUAL DE RESPONSABILIDAD LIMITADA-TRANSPORTES CHRISMAJO EIRL</t>
  </si>
  <si>
    <t>AV. PERU N° 552 INT. B</t>
  </si>
  <si>
    <t>AKO-990</t>
  </si>
  <si>
    <t>ATP-770</t>
  </si>
  <si>
    <t>CECILIA INES PENEDO ONARI</t>
  </si>
  <si>
    <t>167310-038-060323</t>
  </si>
  <si>
    <t>TRANSPORTES DEL NORTE AMELIA R &amp; A EIRL</t>
  </si>
  <si>
    <t>MZA D. LOTE 01 CP CPME CALIFORNIA</t>
  </si>
  <si>
    <t>BDS-988</t>
  </si>
  <si>
    <t>T9U-810</t>
  </si>
  <si>
    <t>VASQUEZ ROJAS ANDER</t>
  </si>
  <si>
    <t>169086-038-240623</t>
  </si>
  <si>
    <t>BFN-991</t>
  </si>
  <si>
    <t>T9D-826;V8W-806</t>
  </si>
  <si>
    <t xml:space="preserve">ANDER VASQUEZ ROJAS </t>
  </si>
  <si>
    <t>152951-038-010922</t>
  </si>
  <si>
    <t>TRANSPORTES EMA LIMAYMANTA S.R.L.</t>
  </si>
  <si>
    <t>INTERSECCION MALECON LEONCIO PRADO JR. LIBERTAD</t>
  </si>
  <si>
    <t>AMBO</t>
  </si>
  <si>
    <t>D0P-970</t>
  </si>
  <si>
    <t>AKY-766</t>
  </si>
  <si>
    <t xml:space="preserve">EMA LIMAYMANTA LORENZO </t>
  </si>
  <si>
    <t>155347-038-220422</t>
  </si>
  <si>
    <t>TRANSPORTES GUAPO LINDO S.R.L.</t>
  </si>
  <si>
    <t>AV. LA ENCALADA N° 1388 URB. EL POLO HUNT</t>
  </si>
  <si>
    <t>B5L-928</t>
  </si>
  <si>
    <t>NILDA NORMA URBINA VERA</t>
  </si>
  <si>
    <t>151549-038-020522</t>
  </si>
  <si>
    <t>TRANSPORTES GUAPO LINDO S.R.LTDA.</t>
  </si>
  <si>
    <t xml:space="preserve">KM 18.5 PANAMERICANA SUR </t>
  </si>
  <si>
    <t>BEN-791</t>
  </si>
  <si>
    <t>LEANDRO SALOMON RAMIREZ AYBAR</t>
  </si>
  <si>
    <t>155562-038-130521</t>
  </si>
  <si>
    <t>TRANSPORTES, MAQUINARIAS &amp; CONSTRUCTORA SOFIKAR E.I.R.L.</t>
  </si>
  <si>
    <t xml:space="preserve">CAR. TRONCAL HACIA TAMBO DEL ENE - SECTOR PICHARI ALTA KM. 1+65 </t>
  </si>
  <si>
    <t>LA CONVENCION</t>
  </si>
  <si>
    <t>PICHARI</t>
  </si>
  <si>
    <t>F4V-995</t>
  </si>
  <si>
    <t>AJY-703</t>
  </si>
  <si>
    <t>WILBER CONSTANTINO PAREDES CHUCHON</t>
  </si>
  <si>
    <t>158752-038-070122</t>
  </si>
  <si>
    <t>TRANSPORTES MC DUCK EMPRESA INDIVIDUAL DE RESPONSABILIDAD LIMITADA</t>
  </si>
  <si>
    <t>MZ G LOTE 10 URB LOS PORTALES (PENULTIMA CUADRA DE VIA COLECTORA)</t>
  </si>
  <si>
    <t>A3E-970</t>
  </si>
  <si>
    <t>B6Z-744</t>
  </si>
  <si>
    <t>GEORGE TCHAIKO NIETO JUAREZ</t>
  </si>
  <si>
    <t>158545-038-151221</t>
  </si>
  <si>
    <t>TRANSPORTES PAOLA E.I.R.L.</t>
  </si>
  <si>
    <t>AV. HUANCAVELICA NRO. 304 (FRENTE A MAESTRO)</t>
  </si>
  <si>
    <t>D1G-719</t>
  </si>
  <si>
    <t>TOSCANO ALIAGA MONICA PAOLA</t>
  </si>
  <si>
    <t>153691-038-120221</t>
  </si>
  <si>
    <t>TRANSPORTES POLMAR S.R.L.</t>
  </si>
  <si>
    <t>AV. COLECTORA MZ. A7 LT 15 LOS PORTALES DE SANTA ANITA</t>
  </si>
  <si>
    <t>SANTA ANITA</t>
  </si>
  <si>
    <t>B5Q-941</t>
  </si>
  <si>
    <t>MARTIN MARCELO MORALES</t>
  </si>
  <si>
    <t>158709-038-031123</t>
  </si>
  <si>
    <t>AV. COLECTORA INDUSTRIAL NRO. S/N URB. LOS PORTALES DE STA.ANITA (MZ. A-7 LT 14 Y 15)</t>
  </si>
  <si>
    <t>AXX-976</t>
  </si>
  <si>
    <t>;B9Y-914;BWD-941</t>
  </si>
  <si>
    <t>153447-038-100523</t>
  </si>
  <si>
    <t>TRANSPORTES QUIROZ COMBUSTIBLES LIQUIDOS &amp; GLP E.I.R.L.</t>
  </si>
  <si>
    <t>ASOC. VIV. SAN JUAN BAUTISTA MZ. A LOTE 4</t>
  </si>
  <si>
    <t>BFP-711</t>
  </si>
  <si>
    <t>MARCELINO QUIROZ INFANTE</t>
  </si>
  <si>
    <t>169353-038-200723</t>
  </si>
  <si>
    <t>MZ. I LT. 11 A.H. LOS JAZMINES PECP</t>
  </si>
  <si>
    <t>BEU-974</t>
  </si>
  <si>
    <t>BVB-925</t>
  </si>
  <si>
    <t xml:space="preserve">MARCELINO QUIROZ INFANTE </t>
  </si>
  <si>
    <t>171698-038-041223</t>
  </si>
  <si>
    <t>TRANSPORTES ROBU S.A.C.</t>
  </si>
  <si>
    <t>CAR. VIA EVITAMIENTO KM 569 URB. LOS SAUCES</t>
  </si>
  <si>
    <t>BJB-988</t>
  </si>
  <si>
    <t>TDO-854;TBA-866</t>
  </si>
  <si>
    <t>ALBERTO ZACARIAS RODRIGUEZ BUSTOS</t>
  </si>
  <si>
    <t>169778-038-031123</t>
  </si>
  <si>
    <t>TRANSPORTES ROCKET S.A.C.</t>
  </si>
  <si>
    <t>MZ. C LOTE 42 D URB. LAS FLORE DEL GOLF</t>
  </si>
  <si>
    <t>TMN-990</t>
  </si>
  <si>
    <t>SANDRA DEL ROSARIO COLINA REAÑO</t>
  </si>
  <si>
    <t>163881-038-040822</t>
  </si>
  <si>
    <t>TRANSPORTES TRANSEL SOCIEDAD ANONIMA CERRADA</t>
  </si>
  <si>
    <t>CALLE PALESTINA 175 URB MIRAFLORES</t>
  </si>
  <si>
    <t>AWT-990</t>
  </si>
  <si>
    <t>ANH-717;FIX-809;TBX-836</t>
  </si>
  <si>
    <t>YORK PERCY VASQUEZ CABRERA</t>
  </si>
  <si>
    <t>159937-038-170522</t>
  </si>
  <si>
    <t>TRANSPORTES VITSAN S.A.C.</t>
  </si>
  <si>
    <t>PRO. LADISLAO ESPINAR MZA. 6 LOTE. 14 DPTO. 2 INT. 1 P.J. MIRAFLORES III ZONA (ENTRE JR. ICA Y SRA. ROSA)</t>
  </si>
  <si>
    <t>F6S-988</t>
  </si>
  <si>
    <t>T0Z-800</t>
  </si>
  <si>
    <t>LEON CHUQUIRUNA CORINA IRENE</t>
  </si>
  <si>
    <t>110412-038-050621</t>
  </si>
  <si>
    <t>TRANSPORTES Y LOGISTICAS RIO VIEJO S.C.R.L.</t>
  </si>
  <si>
    <t>URB. LA ALBORADA ETAPA 1 MZ. “E” LOTE 2</t>
  </si>
  <si>
    <t>F7F-879</t>
  </si>
  <si>
    <t>MIGUEL EDGAR RODRIGUEZ DE LAMA</t>
  </si>
  <si>
    <t>130650-038-081121</t>
  </si>
  <si>
    <t>TRANSPORTES Y MAQUINARIAS LUBEJO HERMANOS E.I.R.L.</t>
  </si>
  <si>
    <t>LOS PORTALES MZA. N LOTE. 31 URB. LOS PORTALES (EN EL 2DO PARQUE DE LOS PORTALES)</t>
  </si>
  <si>
    <t>ADA-974</t>
  </si>
  <si>
    <t>ASV-896</t>
  </si>
  <si>
    <t>WILSON MANUEL PALOMINO CLAUDIO</t>
  </si>
  <si>
    <t>158819-038-111121</t>
  </si>
  <si>
    <t>TRANSPORTES Y MINERALES LOPEZ S.A.</t>
  </si>
  <si>
    <t>JR. SEBASTIAN LORENTE N° 460</t>
  </si>
  <si>
    <t>F5J-999</t>
  </si>
  <si>
    <t>AJF-901</t>
  </si>
  <si>
    <t>LOPEZ LAZO GONZALO INARIO</t>
  </si>
  <si>
    <t>160788-038-130322</t>
  </si>
  <si>
    <t>TRANSPORTES Y SERVICIOS MULTIPLES FC E.I.R.L.</t>
  </si>
  <si>
    <t>PP.JJ LA VICTORIA CARRETERA A MONSEFU</t>
  </si>
  <si>
    <t>AYV-997</t>
  </si>
  <si>
    <t>TBA-803</t>
  </si>
  <si>
    <t>SOCORRO ELENA VELASQUEZ VARGAS</t>
  </si>
  <si>
    <t>149904-038-230622</t>
  </si>
  <si>
    <t>P.P.J.J. LA VICTORIA CARRETERA A MONSEFU</t>
  </si>
  <si>
    <t>B6G-834</t>
  </si>
  <si>
    <t>AV. INDUSTRIAL MZ. 35 LOTE 1 SECTOR GUADALUPE</t>
  </si>
  <si>
    <t>AV INDUSTRIAL MZA. 35. LT. 1. SECTOR GUADALUPE</t>
  </si>
  <si>
    <t>AWO-997</t>
  </si>
  <si>
    <t>164771-038-161022</t>
  </si>
  <si>
    <t>AV. INDUSTRIAL MZA. 35 LOTE 1 SECTOR GUADALUPE</t>
  </si>
  <si>
    <t>F8W-993</t>
  </si>
  <si>
    <t xml:space="preserve">BRL-927 </t>
  </si>
  <si>
    <t>167939-038-050523</t>
  </si>
  <si>
    <t>BEM-970</t>
  </si>
  <si>
    <t>BUH-707</t>
  </si>
  <si>
    <t>118520-038-070921</t>
  </si>
  <si>
    <t>TRANSPUENTE S.A.C</t>
  </si>
  <si>
    <t>CALLE DIEGO DE AGUERO NRO 250 URB VALLE HERMOSO</t>
  </si>
  <si>
    <t>AJZ-915</t>
  </si>
  <si>
    <t>BENJAMÍN SANTIAGO BISSO PICHILINGUE</t>
  </si>
  <si>
    <t>156857-038-120721</t>
  </si>
  <si>
    <t>CALLE DIEGO DE AGÜERO 250, URBANIZACIÓN VALLE HERMOSO</t>
  </si>
  <si>
    <t>ALE-741</t>
  </si>
  <si>
    <t>113584-038-160321</t>
  </si>
  <si>
    <t>TRANSPUENTE S.A.C.</t>
  </si>
  <si>
    <t>CALLE DIEGO DE AGUERO N° 250</t>
  </si>
  <si>
    <t>ACA-933</t>
  </si>
  <si>
    <t xml:space="preserve">BENJAMIN SANTIAGO BISSO PICHILINGUE </t>
  </si>
  <si>
    <t>120842-038-180122</t>
  </si>
  <si>
    <t>TUPAC YUPANQUI N°671</t>
  </si>
  <si>
    <t>F8C-988</t>
  </si>
  <si>
    <t>ALT-948 ;ALR-782</t>
  </si>
  <si>
    <t>TEDDY FRANCISCO CARDENAS CORDOBA</t>
  </si>
  <si>
    <t>118168-038-211021</t>
  </si>
  <si>
    <t>CALLE DIEGO DE AGÜERO N° 250 URB. VALLE HERMOSO</t>
  </si>
  <si>
    <t>AJO-889</t>
  </si>
  <si>
    <t>BENJAMIN SANTIAGO BISSO PICHILINGUE</t>
  </si>
  <si>
    <t>120838-038-290421</t>
  </si>
  <si>
    <t>F8C-987</t>
  </si>
  <si>
    <t>ALR-782;ALT-948</t>
  </si>
  <si>
    <t>155099-038-090421</t>
  </si>
  <si>
    <t>TRINIDAD ZAMBRANO JAIME MELECIO</t>
  </si>
  <si>
    <t>JR. FRANZ SCHUBERTH 285 DPTO. 402 - RESIDENCIAL SAN BORJA SUR</t>
  </si>
  <si>
    <t>D0M-983</t>
  </si>
  <si>
    <t>ADE-700</t>
  </si>
  <si>
    <t>154102-038-120321</t>
  </si>
  <si>
    <t>UNSO CARGO S.A.C.</t>
  </si>
  <si>
    <t>CALLE SALTA N° 146 URB. LA AREQUIPEÑA</t>
  </si>
  <si>
    <t>F0I-990</t>
  </si>
  <si>
    <t>AMT-891</t>
  </si>
  <si>
    <t>JORGE LUIS MEDINA KUBOYAMA</t>
  </si>
  <si>
    <t>154220-038-050222</t>
  </si>
  <si>
    <t>VAL HIDROCARBUROS S.A.C.</t>
  </si>
  <si>
    <t>AV. ALFREDO PALACIOS MZA.A.LOTE.17</t>
  </si>
  <si>
    <t>C2N-933</t>
  </si>
  <si>
    <t>JOANA LOURDES VENEGAS GUILLEN</t>
  </si>
  <si>
    <t>120827-038-280121</t>
  </si>
  <si>
    <t>VALSA GAS E.I.R.L.</t>
  </si>
  <si>
    <t>MZ L LOTE 01 URBANIZACION SAN JOAQUIN 1ERA ETAPA</t>
  </si>
  <si>
    <t>ALV-902</t>
  </si>
  <si>
    <t>OSCAR JESUS SARAVIA PISCONTE</t>
  </si>
  <si>
    <t>171381-038-181123</t>
  </si>
  <si>
    <t>MZ L LOTE 1 URBANIZACION SAN JOAQUIN 1ERA ETAPA</t>
  </si>
  <si>
    <t>AAB-983</t>
  </si>
  <si>
    <t>ATQ-765;BKG-800;BEC-811;BPN-743;BSE-789;BUJ-704;BVH-800;BWZ-908</t>
  </si>
  <si>
    <t>171043-038-011123</t>
  </si>
  <si>
    <t xml:space="preserve">MZ, L LOTE 1 URB. SAN JOAQUIN 1ERA. ETAPA </t>
  </si>
  <si>
    <t>BWY-716</t>
  </si>
  <si>
    <t>169217-038-110723</t>
  </si>
  <si>
    <t>F8Z-987</t>
  </si>
  <si>
    <t>ATQ-765;BKG-800;BEC-811;BPN-743;BSE-789;BUJ-704;BVH-800</t>
  </si>
  <si>
    <t>168256-038-240523</t>
  </si>
  <si>
    <t xml:space="preserve">MZ. L LOTE 01 URBANIZACION SAN JOAQUIN 1ERA ETAPA </t>
  </si>
  <si>
    <t>BFE-995</t>
  </si>
  <si>
    <t>ATQ-765;BKG-800;BEC-811;BPN-743;BSE-789;BUJ-704</t>
  </si>
  <si>
    <t>166904-038-130223</t>
  </si>
  <si>
    <t xml:space="preserve">MZ. L LOTE 01 URB. SAN JOAQUIN </t>
  </si>
  <si>
    <t>F5R-988</t>
  </si>
  <si>
    <t>ATQ-765;BKG-800;BEC-811;BPN-743;BSE-789</t>
  </si>
  <si>
    <t>136307-038-291022</t>
  </si>
  <si>
    <t>MZ. L LOTE 1 URB. SAN JOAQUIN 1ERA. ETAPA</t>
  </si>
  <si>
    <t>ACQ-985</t>
  </si>
  <si>
    <t>159210-038-281022</t>
  </si>
  <si>
    <t>F9L-973</t>
  </si>
  <si>
    <t>154792-038-251022</t>
  </si>
  <si>
    <t xml:space="preserve">MZ. L LOTE 1 URB. SAN JOAQUIN 1ERA. ETAPA </t>
  </si>
  <si>
    <t>AVL-999</t>
  </si>
  <si>
    <t>165236-038-171122</t>
  </si>
  <si>
    <t>BCQ-999</t>
  </si>
  <si>
    <t>160092-038-141221</t>
  </si>
  <si>
    <t>VANTICOP GRIFOS S.A.C.</t>
  </si>
  <si>
    <t>PRO. AREQUIPA N° 2750 INT. 201</t>
  </si>
  <si>
    <t>W3I-997</t>
  </si>
  <si>
    <t>AHN-712</t>
  </si>
  <si>
    <t>ARROYO ALIAGA RODOLFO FRANCISCO</t>
  </si>
  <si>
    <t>163545-038-221122</t>
  </si>
  <si>
    <t>F3U-986</t>
  </si>
  <si>
    <t>F8A-911;AHN-712</t>
  </si>
  <si>
    <t>152189-038-021220</t>
  </si>
  <si>
    <t>VELASERVGAS S.A.C.</t>
  </si>
  <si>
    <t>MZ. C, LOTE 18, URB. RES VILLA LAS PALMAS II ETAPA</t>
  </si>
  <si>
    <t>A3B-819</t>
  </si>
  <si>
    <t>DAVIS ALIPIO VELA ATENCIA</t>
  </si>
  <si>
    <t>42459-038-230621</t>
  </si>
  <si>
    <t>MZ. N LOTE 1, SEC. 03 GRUPO 27</t>
  </si>
  <si>
    <t>F3U-776</t>
  </si>
  <si>
    <t>112902-038-200421</t>
  </si>
  <si>
    <t>OTR. II ETAPA MZA. C LOTE 18 URB. RES VILLA LAS PALMAS II ETAPA</t>
  </si>
  <si>
    <t>ABP-891</t>
  </si>
  <si>
    <t>155126-038-240521</t>
  </si>
  <si>
    <t>OTR. II ETAPA MZ. C LOTE 18 URB. RES VILLA LAS PALMAS II ETAPA</t>
  </si>
  <si>
    <t>A5M-975</t>
  </si>
  <si>
    <t>ATT-745</t>
  </si>
  <si>
    <t xml:space="preserve">DAVIS ALIPIO VELA ATENCIA </t>
  </si>
  <si>
    <t>122268-038-270921</t>
  </si>
  <si>
    <t>VIJOGAS S.A.C.</t>
  </si>
  <si>
    <t xml:space="preserve">AV. SANTA ROSA N° 610 URB. LOS SAUCES </t>
  </si>
  <si>
    <t>F8T-994</t>
  </si>
  <si>
    <t>ALS-916</t>
  </si>
  <si>
    <t>JOSE BERNARDO HERVACIO ZANABRIA</t>
  </si>
  <si>
    <t>106168-038-260821</t>
  </si>
  <si>
    <t>VIJOSTRAN &amp; CIA S.A.C</t>
  </si>
  <si>
    <t>CALLE GENERAL SANTA CRUZ 398 URB. EL PINO</t>
  </si>
  <si>
    <t>D1J-982</t>
  </si>
  <si>
    <t>D0K-880</t>
  </si>
  <si>
    <t>MARLA CHANY QUISPE FUNG DE HERVACIO</t>
  </si>
  <si>
    <t>131683-038-191021</t>
  </si>
  <si>
    <t>VIJOSTRAN &amp; CIA S.A.C.</t>
  </si>
  <si>
    <t>CALLE GENERAL SANTA CRUZ N° 398 URB. EL PINO</t>
  </si>
  <si>
    <t>ATA-838</t>
  </si>
  <si>
    <t>128525-038-311023</t>
  </si>
  <si>
    <t>CALLE GENERAL SANTA CRUZ N° 398, URB. EL PINO</t>
  </si>
  <si>
    <t>F0F-971</t>
  </si>
  <si>
    <t>AMA-926;AMA-749;AYS-785;AYU-927;BTF-739;D0K-880;AMJ-879</t>
  </si>
  <si>
    <t>154132-038-060221</t>
  </si>
  <si>
    <t>VIJOSTRAN &amp; CIA SOCIEDAD ANONIMA CERRADA</t>
  </si>
  <si>
    <t>CALLE GRAL. STA. CRUZ N° 398 URB. EL PINO</t>
  </si>
  <si>
    <t>BSX-588</t>
  </si>
  <si>
    <t>122771-038-040222</t>
  </si>
  <si>
    <t xml:space="preserve">CALLE GENERAL SANTA CRUZ N° 398, URB. EL PINO </t>
  </si>
  <si>
    <t>F8Y-976</t>
  </si>
  <si>
    <t>AYS-785;AYU-927</t>
  </si>
  <si>
    <t>BAU-719</t>
  </si>
  <si>
    <t>154824-038-021123</t>
  </si>
  <si>
    <t>CALLE GENERAL SANTA CRUZ 398 URB EL PINO</t>
  </si>
  <si>
    <t>F3W-980</t>
  </si>
  <si>
    <t>AMA-749;AMA-926;AMJ-879;AYS-785;AYU-927;BTF-739;BWJ-704;D0K-880</t>
  </si>
  <si>
    <t>122772-038-280323</t>
  </si>
  <si>
    <t>F8Y-977</t>
  </si>
  <si>
    <t>BTF-739;AMJ-879;AMA-926;AHB-707;AYS-785;AYU-927</t>
  </si>
  <si>
    <t>159374-038-020122</t>
  </si>
  <si>
    <t>BKI-859</t>
  </si>
  <si>
    <t>154149-038-090221</t>
  </si>
  <si>
    <t>CALLE GRAL. STA CRUZ N° 398 URB. EL PINO</t>
  </si>
  <si>
    <t>F0F-970</t>
  </si>
  <si>
    <t>AYU-927</t>
  </si>
  <si>
    <t>154147-038-080221</t>
  </si>
  <si>
    <t>AAI-980</t>
  </si>
  <si>
    <t>AMJ-879;AMK-929</t>
  </si>
  <si>
    <t>153100-038-110121</t>
  </si>
  <si>
    <t>YEMARCIO EMPRESA INDIVIDUAL DE RESPONSABILIDAD LIMITADA</t>
  </si>
  <si>
    <t>CARRETERA CENTRAL HUANUCO TINGO MARIA KM 0.5 (ALTURA PTE. SR BURGOS LLICUA BAJA)</t>
  </si>
  <si>
    <t>F4W-980</t>
  </si>
  <si>
    <t>AKE-745</t>
  </si>
  <si>
    <t>VERDE SALGADO AQUILES RUFO</t>
  </si>
  <si>
    <t>155215-038-300421</t>
  </si>
  <si>
    <t>3 JL TRANSPORTE S.A.C.</t>
  </si>
  <si>
    <t>AV. CANTO GRANDE 362 URB. CANTO GRANDE</t>
  </si>
  <si>
    <t>F7J-926</t>
  </si>
  <si>
    <t>LENIN EDISON VILCHEZ SANCHEZ</t>
  </si>
  <si>
    <t>168279-038-170523</t>
  </si>
  <si>
    <t>AV. CANTO GRANDE 362, CANTO GRANDE</t>
  </si>
  <si>
    <t>BTX-791</t>
  </si>
  <si>
    <t>168049-038-100523</t>
  </si>
  <si>
    <t>BTW-820</t>
  </si>
  <si>
    <t>157852-038-250921</t>
  </si>
  <si>
    <t>BKF-783</t>
  </si>
  <si>
    <t>VILCHEZ SANCHEZ LENIN EDISON</t>
  </si>
  <si>
    <t>144637-038-190521</t>
  </si>
  <si>
    <t>AV. CANTO GRANDE 302 URB. CANTO GRANDE</t>
  </si>
  <si>
    <t>BAQ-869</t>
  </si>
  <si>
    <t>109192-038-220221</t>
  </si>
  <si>
    <t xml:space="preserve">AV. CANTO GRANDE 362 - URB. CANTO GRANDE </t>
  </si>
  <si>
    <t>F8S-911</t>
  </si>
  <si>
    <t>133707-038-230321</t>
  </si>
  <si>
    <t>AV. CANTO GRANDE N° 362 - URB. CANTO GRANDE.</t>
  </si>
  <si>
    <t>AUT-904</t>
  </si>
  <si>
    <t>104808-038-070221</t>
  </si>
  <si>
    <t>AV. CANTO GRANDE N° 362 URB. CANTO GRANDE</t>
  </si>
  <si>
    <t>C5E-791</t>
  </si>
  <si>
    <t>LENIN ÉDISON VÍLCHEZ SÁNCHEZ</t>
  </si>
  <si>
    <t>REGISTROS HÁBILES DE DISTRIBUIDORES A GRANEL DE GLP (Actualizado al 31 DE DICIEMBRE DE 2023 - 23:59)</t>
  </si>
  <si>
    <t>107681-038-121220</t>
  </si>
  <si>
    <t>20367525135</t>
  </si>
  <si>
    <t>SUPER GRIFO CHINCHA S.A.C.</t>
  </si>
  <si>
    <t>CARRETERA PANAMERICANA N°791</t>
  </si>
  <si>
    <t>116940-038-211021</t>
  </si>
  <si>
    <t>20545112486</t>
  </si>
  <si>
    <t xml:space="preserve"> MZ. H LT. 01 PROLONGACION AV. EL SOL TABLADA DE LURIN </t>
  </si>
  <si>
    <t>144979-038-040621</t>
  </si>
  <si>
    <t>20549098372</t>
  </si>
  <si>
    <t>CALLE GRAL SANTA CRUZ N° 398 URB EL PINO</t>
  </si>
  <si>
    <t>153230-038-041122</t>
  </si>
  <si>
    <t>20605400231</t>
  </si>
  <si>
    <t>ARKANO TRADING SOCIEDAD ANONIMA CERRADA - ARKANO TRADING S.A.C.</t>
  </si>
  <si>
    <t>AV. BOLOGNESI 894</t>
  </si>
  <si>
    <t>BARRANCO</t>
  </si>
  <si>
    <t>153604-038-020823</t>
  </si>
  <si>
    <t>20479636304</t>
  </si>
  <si>
    <t>154657-038-051121</t>
  </si>
  <si>
    <t>20413401268</t>
  </si>
  <si>
    <t>155105-038-240521</t>
  </si>
  <si>
    <t>20603962380</t>
  </si>
  <si>
    <t>PROLONGACION PASEO DE LA REPUBLICA N° 7826 DPTO 503</t>
  </si>
  <si>
    <t>155563-038-160521</t>
  </si>
  <si>
    <t>20515858360</t>
  </si>
  <si>
    <t>AV. LOS FAISANES N°608, URB. LA CAMPIÑA</t>
  </si>
  <si>
    <t>155639-038-170621</t>
  </si>
  <si>
    <t>20601425182</t>
  </si>
  <si>
    <t>EMPRESA DE TRANSPORTES MULTISERVICIOS E INVERSIONES ROQUE EMPRESA INDIVIDUAL DE RESPONSABILIDAD LIMI</t>
  </si>
  <si>
    <t>MZ B LOTE 2 PJ OLOF PALME CHILCA</t>
  </si>
  <si>
    <t>156596-038-120621</t>
  </si>
  <si>
    <t>20601474892</t>
  </si>
  <si>
    <t>156917-038-140723</t>
  </si>
  <si>
    <t>20498368728</t>
  </si>
  <si>
    <t>157437-038-270921</t>
  </si>
  <si>
    <t>20603748817</t>
  </si>
  <si>
    <t>GASOLINERAS DEL NORTE E.I.R.L.</t>
  </si>
  <si>
    <t>MZA. J1 LOTE. 04 A.H. SAN SEBASTIAN</t>
  </si>
  <si>
    <t>TALARA</t>
  </si>
  <si>
    <t>PARIÑAS</t>
  </si>
  <si>
    <t>158341-038-081121</t>
  </si>
  <si>
    <t>20601153280</t>
  </si>
  <si>
    <t>TRANSPORTES RENT-GAS SOCIEDAD ANONIMA CERRADA - RENT-GAS S.A.C.</t>
  </si>
  <si>
    <t>CAL.LOS CANARIOS NRO. 118 URB. SAN CESAR 1ERA ETAPA</t>
  </si>
  <si>
    <t>160004-038-221221</t>
  </si>
  <si>
    <t>20507286411</t>
  </si>
  <si>
    <t>CAMIGAS PERU SOCIEDAD ANONIMA CERRADA</t>
  </si>
  <si>
    <t>MLC.PAUL HARRIS NRO. 040 DPTO. 201 LIMA - LIMA - BARRANCO</t>
  </si>
  <si>
    <t>160320-038-100222</t>
  </si>
  <si>
    <t>20601861446</t>
  </si>
  <si>
    <t>SNOWY GAS S.A.</t>
  </si>
  <si>
    <t>MZ K LOTE 14B ASC DE PRO LT S RUST LA ENSENADA DE CHILLON</t>
  </si>
  <si>
    <t>163061-038-090523</t>
  </si>
  <si>
    <t>20608003011</t>
  </si>
  <si>
    <t>CARRETERA A POMALCA KM 2.5 P.J CAMPODÓNICO</t>
  </si>
  <si>
    <t>167733-038-040423</t>
  </si>
  <si>
    <t>20537610540</t>
  </si>
  <si>
    <t>CATHERINE SERVICE SOCIEDAD ANONIMA CERRADA - CATHERINE SERVICE SAC</t>
  </si>
  <si>
    <t xml:space="preserve">BAYOVAR N° 140 DPTO 401 . URB LUIS GERMAN ASTETE </t>
  </si>
  <si>
    <t>169440-038-251023</t>
  </si>
  <si>
    <t>20609565102</t>
  </si>
  <si>
    <t>169915-038-130923</t>
  </si>
  <si>
    <t>20452373620</t>
  </si>
  <si>
    <t>170469-038-091023</t>
  </si>
  <si>
    <t>20481681325</t>
  </si>
  <si>
    <t>CONSTRUCTORA A &amp; A  S.A.C</t>
  </si>
  <si>
    <t>CALLE JUAN JULIO GANOZA N°187 INT. 2 URB. FATIMA</t>
  </si>
  <si>
    <t>43609-038-020521</t>
  </si>
  <si>
    <t>FLAMA GAS CORPORATION SAC</t>
  </si>
  <si>
    <t>F5V-931</t>
  </si>
  <si>
    <t>D1L-712</t>
  </si>
  <si>
    <t>V8T-801</t>
  </si>
  <si>
    <t>P1V-713</t>
  </si>
  <si>
    <t>BMC-708</t>
  </si>
  <si>
    <t>A5M-910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</si>
</sst>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781050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AB114629-AEA7-4DCD-A232-4FCA72FF2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62"/>
  <sheetViews>
    <sheetView showGridLines="0" tabSelected="1" workbookViewId="0">
      <selection activeCell="Q12" sqref="Q12"/>
    </sheetView>
  </sheetViews>
  <sheetFormatPr baseColWidth="10" defaultRowHeight="15" x14ac:dyDescent="0.25"/>
  <cols>
    <col min="1" max="1" width="4" bestFit="1" customWidth="1"/>
    <col min="2" max="2" width="14.140625" customWidth="1"/>
    <col min="3" max="3" width="20.7109375" bestFit="1" customWidth="1"/>
    <col min="4" max="4" width="17.5703125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41" bestFit="1" customWidth="1"/>
    <col min="11" max="11" width="17.7109375" bestFit="1" customWidth="1"/>
    <col min="12" max="12" width="16.5703125" bestFit="1" customWidth="1"/>
    <col min="13" max="13" width="45.7109375" bestFit="1" customWidth="1"/>
    <col min="14" max="14" width="21.7109375" bestFit="1" customWidth="1"/>
    <col min="15" max="15" width="13" bestFit="1" customWidth="1"/>
    <col min="16" max="16" width="21.5703125" bestFit="1" customWidth="1"/>
    <col min="17" max="17" width="45.7109375" bestFit="1" customWidth="1"/>
  </cols>
  <sheetData>
    <row r="2" spans="1:17" ht="15" customHeight="1" x14ac:dyDescent="0.25">
      <c r="A2" s="5" t="s">
        <v>3031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7" spans="1:17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</row>
    <row r="8" spans="1:17" ht="30" x14ac:dyDescent="0.25">
      <c r="A8" s="3">
        <v>1</v>
      </c>
      <c r="B8" s="3" t="str">
        <f>"202100248490"</f>
        <v>202100248490</v>
      </c>
      <c r="C8" s="3">
        <v>156572</v>
      </c>
      <c r="D8" s="3" t="s">
        <v>18</v>
      </c>
      <c r="E8" s="3">
        <v>20458378747</v>
      </c>
      <c r="F8" s="3" t="s">
        <v>19</v>
      </c>
      <c r="G8" s="3" t="s">
        <v>20</v>
      </c>
      <c r="H8" s="3" t="s">
        <v>21</v>
      </c>
      <c r="I8" s="3" t="s">
        <v>21</v>
      </c>
      <c r="J8" s="3" t="s">
        <v>22</v>
      </c>
      <c r="K8" s="3" t="s">
        <v>23</v>
      </c>
      <c r="L8" s="3" t="s">
        <v>24</v>
      </c>
      <c r="M8" s="3" t="s">
        <v>25</v>
      </c>
      <c r="N8" s="3">
        <v>14000</v>
      </c>
      <c r="O8" s="4">
        <v>44536</v>
      </c>
      <c r="P8" s="3" t="s">
        <v>26</v>
      </c>
      <c r="Q8" s="3" t="s">
        <v>27</v>
      </c>
    </row>
    <row r="9" spans="1:17" ht="30" x14ac:dyDescent="0.25">
      <c r="A9" s="3">
        <v>2</v>
      </c>
      <c r="B9" s="3" t="str">
        <f>"202200082917"</f>
        <v>202200082917</v>
      </c>
      <c r="C9" s="3">
        <v>162719</v>
      </c>
      <c r="D9" s="3" t="s">
        <v>28</v>
      </c>
      <c r="E9" s="3">
        <v>20458378747</v>
      </c>
      <c r="F9" s="3" t="s">
        <v>29</v>
      </c>
      <c r="G9" s="3" t="s">
        <v>30</v>
      </c>
      <c r="H9" s="3" t="s">
        <v>21</v>
      </c>
      <c r="I9" s="3" t="s">
        <v>21</v>
      </c>
      <c r="J9" s="3" t="s">
        <v>22</v>
      </c>
      <c r="K9" s="3" t="s">
        <v>31</v>
      </c>
      <c r="L9" s="3" t="s">
        <v>32</v>
      </c>
      <c r="M9" s="3"/>
      <c r="N9" s="3">
        <v>4200</v>
      </c>
      <c r="O9" s="4">
        <v>44697</v>
      </c>
      <c r="P9" s="3" t="s">
        <v>26</v>
      </c>
      <c r="Q9" s="3" t="s">
        <v>33</v>
      </c>
    </row>
    <row r="10" spans="1:17" ht="30" x14ac:dyDescent="0.25">
      <c r="A10" s="3">
        <v>3</v>
      </c>
      <c r="B10" s="3" t="str">
        <f>"202200138179"</f>
        <v>202200138179</v>
      </c>
      <c r="C10" s="3">
        <v>163931</v>
      </c>
      <c r="D10" s="3" t="s">
        <v>34</v>
      </c>
      <c r="E10" s="3">
        <v>20458378747</v>
      </c>
      <c r="F10" s="3" t="s">
        <v>29</v>
      </c>
      <c r="G10" s="3" t="s">
        <v>35</v>
      </c>
      <c r="H10" s="3" t="s">
        <v>21</v>
      </c>
      <c r="I10" s="3" t="s">
        <v>21</v>
      </c>
      <c r="J10" s="3" t="s">
        <v>22</v>
      </c>
      <c r="K10" s="3" t="s">
        <v>23</v>
      </c>
      <c r="L10" s="3" t="s">
        <v>36</v>
      </c>
      <c r="M10" s="3" t="s">
        <v>37</v>
      </c>
      <c r="N10" s="3">
        <v>12300</v>
      </c>
      <c r="O10" s="4">
        <v>44811</v>
      </c>
      <c r="P10" s="3" t="s">
        <v>26</v>
      </c>
      <c r="Q10" s="3" t="s">
        <v>33</v>
      </c>
    </row>
    <row r="11" spans="1:17" x14ac:dyDescent="0.25">
      <c r="A11" s="3">
        <v>4</v>
      </c>
      <c r="B11" s="3" t="str">
        <f>"202200107900"</f>
        <v>202200107900</v>
      </c>
      <c r="C11" s="3">
        <v>163253</v>
      </c>
      <c r="D11" s="3" t="s">
        <v>38</v>
      </c>
      <c r="E11" s="3">
        <v>10233793511</v>
      </c>
      <c r="F11" s="3" t="s">
        <v>39</v>
      </c>
      <c r="G11" s="3" t="s">
        <v>40</v>
      </c>
      <c r="H11" s="3" t="s">
        <v>21</v>
      </c>
      <c r="I11" s="3" t="s">
        <v>21</v>
      </c>
      <c r="J11" s="3" t="s">
        <v>41</v>
      </c>
      <c r="K11" s="3" t="s">
        <v>23</v>
      </c>
      <c r="L11" s="3" t="s">
        <v>42</v>
      </c>
      <c r="M11" s="3" t="s">
        <v>43</v>
      </c>
      <c r="N11" s="3">
        <v>12000</v>
      </c>
      <c r="O11" s="4">
        <v>44732</v>
      </c>
      <c r="P11" s="3" t="s">
        <v>26</v>
      </c>
      <c r="Q11" s="3" t="s">
        <v>39</v>
      </c>
    </row>
    <row r="12" spans="1:17" x14ac:dyDescent="0.25">
      <c r="A12" s="3">
        <v>5</v>
      </c>
      <c r="B12" s="3" t="str">
        <f>"202100024847"</f>
        <v>202100024847</v>
      </c>
      <c r="C12" s="3">
        <v>154353</v>
      </c>
      <c r="D12" s="3" t="s">
        <v>44</v>
      </c>
      <c r="E12" s="3">
        <v>20607163546</v>
      </c>
      <c r="F12" s="3" t="s">
        <v>45</v>
      </c>
      <c r="G12" s="3" t="s">
        <v>46</v>
      </c>
      <c r="H12" s="3" t="s">
        <v>21</v>
      </c>
      <c r="I12" s="3" t="s">
        <v>21</v>
      </c>
      <c r="J12" s="3" t="s">
        <v>47</v>
      </c>
      <c r="K12" s="3" t="s">
        <v>31</v>
      </c>
      <c r="L12" s="3" t="s">
        <v>48</v>
      </c>
      <c r="M12" s="3"/>
      <c r="N12" s="3">
        <v>6200</v>
      </c>
      <c r="O12" s="4">
        <v>44252</v>
      </c>
      <c r="P12" s="3" t="s">
        <v>26</v>
      </c>
      <c r="Q12" s="3" t="s">
        <v>49</v>
      </c>
    </row>
    <row r="13" spans="1:17" x14ac:dyDescent="0.25">
      <c r="A13" s="3">
        <v>6</v>
      </c>
      <c r="B13" s="3" t="str">
        <f>"202100060193"</f>
        <v>202100060193</v>
      </c>
      <c r="C13" s="3">
        <v>155286</v>
      </c>
      <c r="D13" s="3" t="s">
        <v>50</v>
      </c>
      <c r="E13" s="3">
        <v>20536600290</v>
      </c>
      <c r="F13" s="3" t="s">
        <v>51</v>
      </c>
      <c r="G13" s="3" t="s">
        <v>52</v>
      </c>
      <c r="H13" s="3" t="s">
        <v>53</v>
      </c>
      <c r="I13" s="3" t="s">
        <v>53</v>
      </c>
      <c r="J13" s="3" t="s">
        <v>54</v>
      </c>
      <c r="K13" s="3" t="s">
        <v>31</v>
      </c>
      <c r="L13" s="3" t="s">
        <v>55</v>
      </c>
      <c r="M13" s="3"/>
      <c r="N13" s="3">
        <v>1500</v>
      </c>
      <c r="O13" s="4">
        <v>44334</v>
      </c>
      <c r="P13" s="3" t="s">
        <v>26</v>
      </c>
      <c r="Q13" s="3" t="s">
        <v>56</v>
      </c>
    </row>
    <row r="14" spans="1:17" x14ac:dyDescent="0.25">
      <c r="A14" s="3">
        <v>7</v>
      </c>
      <c r="B14" s="3" t="str">
        <f>"202300065916"</f>
        <v>202300065916</v>
      </c>
      <c r="C14" s="3">
        <v>167054</v>
      </c>
      <c r="D14" s="3" t="s">
        <v>57</v>
      </c>
      <c r="E14" s="3">
        <v>20536600290</v>
      </c>
      <c r="F14" s="3" t="s">
        <v>51</v>
      </c>
      <c r="G14" s="3" t="s">
        <v>58</v>
      </c>
      <c r="H14" s="3" t="s">
        <v>53</v>
      </c>
      <c r="I14" s="3" t="s">
        <v>53</v>
      </c>
      <c r="J14" s="3" t="s">
        <v>54</v>
      </c>
      <c r="K14" s="3" t="s">
        <v>31</v>
      </c>
      <c r="L14" s="3" t="s">
        <v>59</v>
      </c>
      <c r="M14" s="3"/>
      <c r="N14" s="3">
        <v>6000</v>
      </c>
      <c r="O14" s="4">
        <v>45042</v>
      </c>
      <c r="P14" s="3" t="s">
        <v>26</v>
      </c>
      <c r="Q14" s="3" t="s">
        <v>56</v>
      </c>
    </row>
    <row r="15" spans="1:17" ht="30" x14ac:dyDescent="0.25">
      <c r="A15" s="3">
        <v>8</v>
      </c>
      <c r="B15" s="3" t="str">
        <f>"202300090464"</f>
        <v>202300090464</v>
      </c>
      <c r="C15" s="3">
        <v>159316</v>
      </c>
      <c r="D15" s="3" t="s">
        <v>60</v>
      </c>
      <c r="E15" s="3">
        <v>20536600290</v>
      </c>
      <c r="F15" s="3" t="s">
        <v>51</v>
      </c>
      <c r="G15" s="3" t="s">
        <v>61</v>
      </c>
      <c r="H15" s="3" t="s">
        <v>53</v>
      </c>
      <c r="I15" s="3" t="s">
        <v>53</v>
      </c>
      <c r="J15" s="3" t="s">
        <v>54</v>
      </c>
      <c r="K15" s="3" t="s">
        <v>31</v>
      </c>
      <c r="L15" s="3" t="s">
        <v>62</v>
      </c>
      <c r="M15" s="3"/>
      <c r="N15" s="3">
        <v>3250</v>
      </c>
      <c r="O15" s="4">
        <v>45090</v>
      </c>
      <c r="P15" s="3" t="s">
        <v>26</v>
      </c>
      <c r="Q15" s="3" t="s">
        <v>56</v>
      </c>
    </row>
    <row r="16" spans="1:17" x14ac:dyDescent="0.25">
      <c r="A16" s="3">
        <v>9</v>
      </c>
      <c r="B16" s="3" t="str">
        <f>"202300310500"</f>
        <v>202300310500</v>
      </c>
      <c r="C16" s="3">
        <v>156746</v>
      </c>
      <c r="D16" s="3" t="s">
        <v>63</v>
      </c>
      <c r="E16" s="3">
        <v>20536600290</v>
      </c>
      <c r="F16" s="3" t="s">
        <v>51</v>
      </c>
      <c r="G16" s="3" t="s">
        <v>64</v>
      </c>
      <c r="H16" s="3" t="s">
        <v>53</v>
      </c>
      <c r="I16" s="3" t="s">
        <v>53</v>
      </c>
      <c r="J16" s="3" t="s">
        <v>54</v>
      </c>
      <c r="K16" s="3" t="s">
        <v>31</v>
      </c>
      <c r="L16" s="3" t="s">
        <v>65</v>
      </c>
      <c r="M16" s="3"/>
      <c r="N16" s="3">
        <v>2211</v>
      </c>
      <c r="O16" s="4">
        <v>45279</v>
      </c>
      <c r="P16" s="3" t="s">
        <v>26</v>
      </c>
      <c r="Q16" s="3" t="s">
        <v>56</v>
      </c>
    </row>
    <row r="17" spans="1:17" x14ac:dyDescent="0.25">
      <c r="A17" s="3">
        <v>10</v>
      </c>
      <c r="B17" s="3" t="str">
        <f>"202200003766"</f>
        <v>202200003766</v>
      </c>
      <c r="C17" s="3">
        <v>155287</v>
      </c>
      <c r="D17" s="3" t="s">
        <v>66</v>
      </c>
      <c r="E17" s="3">
        <v>20536600290</v>
      </c>
      <c r="F17" s="3" t="s">
        <v>51</v>
      </c>
      <c r="G17" s="3" t="s">
        <v>52</v>
      </c>
      <c r="H17" s="3" t="s">
        <v>53</v>
      </c>
      <c r="I17" s="3" t="s">
        <v>53</v>
      </c>
      <c r="J17" s="3" t="s">
        <v>54</v>
      </c>
      <c r="K17" s="3" t="s">
        <v>31</v>
      </c>
      <c r="L17" s="3" t="s">
        <v>67</v>
      </c>
      <c r="M17" s="3"/>
      <c r="N17" s="3">
        <v>4500</v>
      </c>
      <c r="O17" s="4">
        <v>44615</v>
      </c>
      <c r="P17" s="3" t="s">
        <v>26</v>
      </c>
      <c r="Q17" s="3" t="s">
        <v>56</v>
      </c>
    </row>
    <row r="18" spans="1:17" ht="30" x14ac:dyDescent="0.25">
      <c r="A18" s="3">
        <v>11</v>
      </c>
      <c r="B18" s="3" t="str">
        <f>"202100087666"</f>
        <v>202100087666</v>
      </c>
      <c r="C18" s="3">
        <v>155912</v>
      </c>
      <c r="D18" s="3" t="s">
        <v>68</v>
      </c>
      <c r="E18" s="3">
        <v>20522002021</v>
      </c>
      <c r="F18" s="3" t="s">
        <v>69</v>
      </c>
      <c r="G18" s="3" t="s">
        <v>70</v>
      </c>
      <c r="H18" s="3" t="s">
        <v>21</v>
      </c>
      <c r="I18" s="3" t="s">
        <v>21</v>
      </c>
      <c r="J18" s="3" t="s">
        <v>71</v>
      </c>
      <c r="K18" s="3" t="s">
        <v>31</v>
      </c>
      <c r="L18" s="3" t="s">
        <v>72</v>
      </c>
      <c r="M18" s="3"/>
      <c r="N18" s="3">
        <v>2000</v>
      </c>
      <c r="O18" s="4">
        <v>44362</v>
      </c>
      <c r="P18" s="3" t="s">
        <v>26</v>
      </c>
      <c r="Q18" s="3" t="s">
        <v>73</v>
      </c>
    </row>
    <row r="19" spans="1:17" ht="30" x14ac:dyDescent="0.25">
      <c r="A19" s="3">
        <v>12</v>
      </c>
      <c r="B19" s="3" t="str">
        <f>"202100180095"</f>
        <v>202100180095</v>
      </c>
      <c r="C19" s="3">
        <v>158058</v>
      </c>
      <c r="D19" s="3" t="s">
        <v>74</v>
      </c>
      <c r="E19" s="3">
        <v>20522002021</v>
      </c>
      <c r="F19" s="3" t="s">
        <v>69</v>
      </c>
      <c r="G19" s="3" t="s">
        <v>75</v>
      </c>
      <c r="H19" s="3" t="s">
        <v>21</v>
      </c>
      <c r="I19" s="3" t="s">
        <v>21</v>
      </c>
      <c r="J19" s="3" t="s">
        <v>71</v>
      </c>
      <c r="K19" s="3" t="s">
        <v>31</v>
      </c>
      <c r="L19" s="3" t="s">
        <v>76</v>
      </c>
      <c r="M19" s="3"/>
      <c r="N19" s="3">
        <v>4500</v>
      </c>
      <c r="O19" s="4">
        <v>44529</v>
      </c>
      <c r="P19" s="3" t="s">
        <v>26</v>
      </c>
      <c r="Q19" s="3" t="s">
        <v>73</v>
      </c>
    </row>
    <row r="20" spans="1:17" ht="30" x14ac:dyDescent="0.25">
      <c r="A20" s="3">
        <v>13</v>
      </c>
      <c r="B20" s="3" t="str">
        <f>"202200039407"</f>
        <v>202200039407</v>
      </c>
      <c r="C20" s="3">
        <v>155735</v>
      </c>
      <c r="D20" s="3" t="s">
        <v>77</v>
      </c>
      <c r="E20" s="3">
        <v>20522002021</v>
      </c>
      <c r="F20" s="3" t="s">
        <v>69</v>
      </c>
      <c r="G20" s="3" t="s">
        <v>78</v>
      </c>
      <c r="H20" s="3" t="s">
        <v>21</v>
      </c>
      <c r="I20" s="3" t="s">
        <v>21</v>
      </c>
      <c r="J20" s="3" t="s">
        <v>71</v>
      </c>
      <c r="K20" s="3" t="s">
        <v>31</v>
      </c>
      <c r="L20" s="3" t="s">
        <v>79</v>
      </c>
      <c r="M20" s="3"/>
      <c r="N20" s="3">
        <v>5200</v>
      </c>
      <c r="O20" s="4">
        <v>44645</v>
      </c>
      <c r="P20" s="3" t="s">
        <v>26</v>
      </c>
      <c r="Q20" s="3" t="s">
        <v>73</v>
      </c>
    </row>
    <row r="21" spans="1:17" ht="30" x14ac:dyDescent="0.25">
      <c r="A21" s="3">
        <v>14</v>
      </c>
      <c r="B21" s="3" t="str">
        <f>"202300150695"</f>
        <v>202300150695</v>
      </c>
      <c r="C21" s="3">
        <v>166755</v>
      </c>
      <c r="D21" s="3" t="s">
        <v>80</v>
      </c>
      <c r="E21" s="3">
        <v>20609565102</v>
      </c>
      <c r="F21" s="3" t="s">
        <v>81</v>
      </c>
      <c r="G21" s="3" t="s">
        <v>82</v>
      </c>
      <c r="H21" s="3" t="s">
        <v>83</v>
      </c>
      <c r="I21" s="3" t="s">
        <v>84</v>
      </c>
      <c r="J21" s="3" t="s">
        <v>85</v>
      </c>
      <c r="K21" s="3" t="s">
        <v>23</v>
      </c>
      <c r="L21" s="3" t="s">
        <v>86</v>
      </c>
      <c r="M21" s="3" t="s">
        <v>87</v>
      </c>
      <c r="N21" s="3">
        <v>14000</v>
      </c>
      <c r="O21" s="4">
        <v>45105</v>
      </c>
      <c r="P21" s="3" t="s">
        <v>26</v>
      </c>
      <c r="Q21" s="3" t="s">
        <v>88</v>
      </c>
    </row>
    <row r="22" spans="1:17" ht="30" x14ac:dyDescent="0.25">
      <c r="A22" s="3">
        <v>15</v>
      </c>
      <c r="B22" s="3" t="str">
        <f>"202100273879"</f>
        <v>202100273879</v>
      </c>
      <c r="C22" s="3">
        <v>160201</v>
      </c>
      <c r="D22" s="3" t="s">
        <v>91</v>
      </c>
      <c r="E22" s="3">
        <v>20605583572</v>
      </c>
      <c r="F22" s="3" t="s">
        <v>92</v>
      </c>
      <c r="G22" s="3" t="s">
        <v>93</v>
      </c>
      <c r="H22" s="3" t="s">
        <v>53</v>
      </c>
      <c r="I22" s="3" t="s">
        <v>53</v>
      </c>
      <c r="J22" s="3" t="s">
        <v>94</v>
      </c>
      <c r="K22" s="3" t="s">
        <v>31</v>
      </c>
      <c r="L22" s="3" t="s">
        <v>95</v>
      </c>
      <c r="M22" s="3"/>
      <c r="N22" s="3">
        <v>2000</v>
      </c>
      <c r="O22" s="4">
        <v>44550</v>
      </c>
      <c r="P22" s="3" t="s">
        <v>26</v>
      </c>
      <c r="Q22" s="3" t="s">
        <v>96</v>
      </c>
    </row>
    <row r="23" spans="1:17" x14ac:dyDescent="0.25">
      <c r="A23" s="3">
        <v>16</v>
      </c>
      <c r="B23" s="3" t="str">
        <f>"202200221593"</f>
        <v>202200221593</v>
      </c>
      <c r="C23" s="3">
        <v>165598</v>
      </c>
      <c r="D23" s="3" t="s">
        <v>97</v>
      </c>
      <c r="E23" s="3">
        <v>10469862084</v>
      </c>
      <c r="F23" s="3" t="s">
        <v>98</v>
      </c>
      <c r="G23" s="3" t="s">
        <v>99</v>
      </c>
      <c r="H23" s="3" t="s">
        <v>83</v>
      </c>
      <c r="I23" s="3" t="s">
        <v>84</v>
      </c>
      <c r="J23" s="3" t="s">
        <v>100</v>
      </c>
      <c r="K23" s="3" t="s">
        <v>23</v>
      </c>
      <c r="L23" s="3" t="s">
        <v>101</v>
      </c>
      <c r="M23" s="3" t="s">
        <v>102</v>
      </c>
      <c r="N23" s="3">
        <v>14000</v>
      </c>
      <c r="O23" s="4">
        <v>44928</v>
      </c>
      <c r="P23" s="3" t="s">
        <v>26</v>
      </c>
      <c r="Q23" s="3" t="s">
        <v>98</v>
      </c>
    </row>
    <row r="24" spans="1:17" ht="30" x14ac:dyDescent="0.25">
      <c r="A24" s="3">
        <v>17</v>
      </c>
      <c r="B24" s="3" t="str">
        <f>"202200187355"</f>
        <v>202200187355</v>
      </c>
      <c r="C24" s="3">
        <v>119185</v>
      </c>
      <c r="D24" s="3" t="s">
        <v>103</v>
      </c>
      <c r="E24" s="3">
        <v>20607573256</v>
      </c>
      <c r="F24" s="3" t="s">
        <v>104</v>
      </c>
      <c r="G24" s="3" t="s">
        <v>105</v>
      </c>
      <c r="H24" s="3" t="s">
        <v>106</v>
      </c>
      <c r="I24" s="3" t="s">
        <v>106</v>
      </c>
      <c r="J24" s="3" t="s">
        <v>106</v>
      </c>
      <c r="K24" s="3" t="s">
        <v>31</v>
      </c>
      <c r="L24" s="3" t="s">
        <v>107</v>
      </c>
      <c r="M24" s="3"/>
      <c r="N24" s="3">
        <v>2200</v>
      </c>
      <c r="O24" s="4">
        <v>44895</v>
      </c>
      <c r="P24" s="3" t="s">
        <v>26</v>
      </c>
      <c r="Q24" s="3" t="s">
        <v>108</v>
      </c>
    </row>
    <row r="25" spans="1:17" ht="30" x14ac:dyDescent="0.25">
      <c r="A25" s="3">
        <v>18</v>
      </c>
      <c r="B25" s="3" t="str">
        <f>"202300084504"</f>
        <v>202300084504</v>
      </c>
      <c r="C25" s="3">
        <v>167979</v>
      </c>
      <c r="D25" s="3" t="s">
        <v>109</v>
      </c>
      <c r="E25" s="3">
        <v>20607573256</v>
      </c>
      <c r="F25" s="3" t="s">
        <v>104</v>
      </c>
      <c r="G25" s="3" t="s">
        <v>110</v>
      </c>
      <c r="H25" s="3" t="s">
        <v>21</v>
      </c>
      <c r="I25" s="3" t="s">
        <v>111</v>
      </c>
      <c r="J25" s="3" t="s">
        <v>112</v>
      </c>
      <c r="K25" s="3" t="s">
        <v>23</v>
      </c>
      <c r="L25" s="3" t="s">
        <v>113</v>
      </c>
      <c r="M25" s="3" t="s">
        <v>114</v>
      </c>
      <c r="N25" s="3">
        <v>14000</v>
      </c>
      <c r="O25" s="4">
        <v>45061</v>
      </c>
      <c r="P25" s="3" t="s">
        <v>26</v>
      </c>
      <c r="Q25" s="3" t="s">
        <v>108</v>
      </c>
    </row>
    <row r="26" spans="1:17" ht="30" x14ac:dyDescent="0.25">
      <c r="A26" s="3">
        <v>19</v>
      </c>
      <c r="B26" s="3" t="str">
        <f>"202200222594"</f>
        <v>202200222594</v>
      </c>
      <c r="C26" s="3">
        <v>84692</v>
      </c>
      <c r="D26" s="3" t="s">
        <v>115</v>
      </c>
      <c r="E26" s="3">
        <v>20607573256</v>
      </c>
      <c r="F26" s="3" t="s">
        <v>104</v>
      </c>
      <c r="G26" s="3" t="s">
        <v>116</v>
      </c>
      <c r="H26" s="3" t="s">
        <v>106</v>
      </c>
      <c r="I26" s="3" t="s">
        <v>106</v>
      </c>
      <c r="J26" s="3" t="s">
        <v>106</v>
      </c>
      <c r="K26" s="3" t="s">
        <v>31</v>
      </c>
      <c r="L26" s="3" t="s">
        <v>117</v>
      </c>
      <c r="M26" s="3"/>
      <c r="N26" s="3">
        <v>6000</v>
      </c>
      <c r="O26" s="4">
        <v>44926</v>
      </c>
      <c r="P26" s="3" t="s">
        <v>26</v>
      </c>
      <c r="Q26" s="3" t="s">
        <v>118</v>
      </c>
    </row>
    <row r="27" spans="1:17" ht="30" x14ac:dyDescent="0.25">
      <c r="A27" s="3">
        <v>20</v>
      </c>
      <c r="B27" s="3" t="str">
        <f>"202200002932"</f>
        <v>202200002932</v>
      </c>
      <c r="C27" s="3">
        <v>131451</v>
      </c>
      <c r="D27" s="3" t="s">
        <v>121</v>
      </c>
      <c r="E27" s="3">
        <v>10206627463</v>
      </c>
      <c r="F27" s="3" t="s">
        <v>122</v>
      </c>
      <c r="G27" s="3" t="s">
        <v>123</v>
      </c>
      <c r="H27" s="3" t="s">
        <v>83</v>
      </c>
      <c r="I27" s="3" t="s">
        <v>84</v>
      </c>
      <c r="J27" s="3" t="s">
        <v>84</v>
      </c>
      <c r="K27" s="3" t="s">
        <v>31</v>
      </c>
      <c r="L27" s="3" t="s">
        <v>124</v>
      </c>
      <c r="M27" s="3"/>
      <c r="N27" s="3">
        <v>6500</v>
      </c>
      <c r="O27" s="4">
        <v>44582</v>
      </c>
      <c r="P27" s="3" t="s">
        <v>26</v>
      </c>
      <c r="Q27" s="3" t="s">
        <v>125</v>
      </c>
    </row>
    <row r="28" spans="1:17" x14ac:dyDescent="0.25">
      <c r="A28" s="3">
        <v>21</v>
      </c>
      <c r="B28" s="3" t="str">
        <f>"202200125588"</f>
        <v>202200125588</v>
      </c>
      <c r="C28" s="3">
        <v>163675</v>
      </c>
      <c r="D28" s="3" t="s">
        <v>126</v>
      </c>
      <c r="E28" s="3">
        <v>20603380305</v>
      </c>
      <c r="F28" s="3" t="s">
        <v>127</v>
      </c>
      <c r="G28" s="3" t="s">
        <v>128</v>
      </c>
      <c r="H28" s="3" t="s">
        <v>129</v>
      </c>
      <c r="I28" s="3" t="s">
        <v>130</v>
      </c>
      <c r="J28" s="3" t="s">
        <v>130</v>
      </c>
      <c r="K28" s="3" t="s">
        <v>23</v>
      </c>
      <c r="L28" s="3" t="s">
        <v>131</v>
      </c>
      <c r="M28" s="3" t="s">
        <v>132</v>
      </c>
      <c r="N28" s="3">
        <v>14000</v>
      </c>
      <c r="O28" s="4">
        <v>45092</v>
      </c>
      <c r="P28" s="3" t="s">
        <v>26</v>
      </c>
      <c r="Q28" s="3" t="s">
        <v>133</v>
      </c>
    </row>
    <row r="29" spans="1:17" ht="30" x14ac:dyDescent="0.25">
      <c r="A29" s="3">
        <v>22</v>
      </c>
      <c r="B29" s="3" t="str">
        <f>"202100040893"</f>
        <v>202100040893</v>
      </c>
      <c r="C29" s="3">
        <v>154813</v>
      </c>
      <c r="D29" s="3" t="s">
        <v>134</v>
      </c>
      <c r="E29" s="3">
        <v>20479433705</v>
      </c>
      <c r="F29" s="3" t="s">
        <v>135</v>
      </c>
      <c r="G29" s="3" t="s">
        <v>136</v>
      </c>
      <c r="H29" s="3" t="s">
        <v>129</v>
      </c>
      <c r="I29" s="3" t="s">
        <v>130</v>
      </c>
      <c r="J29" s="3" t="s">
        <v>130</v>
      </c>
      <c r="K29" s="3" t="s">
        <v>31</v>
      </c>
      <c r="L29" s="3" t="s">
        <v>137</v>
      </c>
      <c r="M29" s="3"/>
      <c r="N29" s="3">
        <v>6500</v>
      </c>
      <c r="O29" s="4">
        <v>44302</v>
      </c>
      <c r="P29" s="3" t="s">
        <v>26</v>
      </c>
      <c r="Q29" s="3" t="s">
        <v>138</v>
      </c>
    </row>
    <row r="30" spans="1:17" x14ac:dyDescent="0.25">
      <c r="A30" s="3">
        <v>23</v>
      </c>
      <c r="B30" s="3" t="str">
        <f>"202300095274"</f>
        <v>202300095274</v>
      </c>
      <c r="C30" s="3">
        <v>157676</v>
      </c>
      <c r="D30" s="3" t="s">
        <v>139</v>
      </c>
      <c r="E30" s="3">
        <v>10743750913</v>
      </c>
      <c r="F30" s="3" t="s">
        <v>140</v>
      </c>
      <c r="G30" s="3" t="s">
        <v>141</v>
      </c>
      <c r="H30" s="3" t="s">
        <v>142</v>
      </c>
      <c r="I30" s="3" t="s">
        <v>142</v>
      </c>
      <c r="J30" s="3" t="s">
        <v>142</v>
      </c>
      <c r="K30" s="3" t="s">
        <v>23</v>
      </c>
      <c r="L30" s="3" t="s">
        <v>143</v>
      </c>
      <c r="M30" s="3" t="s">
        <v>144</v>
      </c>
      <c r="N30" s="3">
        <v>11600</v>
      </c>
      <c r="O30" s="4">
        <v>45058</v>
      </c>
      <c r="P30" s="3" t="s">
        <v>26</v>
      </c>
      <c r="Q30" s="3" t="s">
        <v>140</v>
      </c>
    </row>
    <row r="31" spans="1:17" ht="30" x14ac:dyDescent="0.25">
      <c r="A31" s="3">
        <v>24</v>
      </c>
      <c r="B31" s="3" t="str">
        <f>"202000190779"</f>
        <v>202000190779</v>
      </c>
      <c r="C31" s="3">
        <v>148128</v>
      </c>
      <c r="D31" s="3" t="s">
        <v>145</v>
      </c>
      <c r="E31" s="3">
        <v>10205668921</v>
      </c>
      <c r="F31" s="3" t="s">
        <v>146</v>
      </c>
      <c r="G31" s="3" t="s">
        <v>147</v>
      </c>
      <c r="H31" s="3" t="s">
        <v>148</v>
      </c>
      <c r="I31" s="3" t="s">
        <v>149</v>
      </c>
      <c r="J31" s="3" t="s">
        <v>150</v>
      </c>
      <c r="K31" s="3" t="s">
        <v>23</v>
      </c>
      <c r="L31" s="3" t="s">
        <v>151</v>
      </c>
      <c r="M31" s="3" t="s">
        <v>152</v>
      </c>
      <c r="N31" s="3">
        <v>10000</v>
      </c>
      <c r="O31" s="4">
        <v>44525</v>
      </c>
      <c r="P31" s="3" t="s">
        <v>26</v>
      </c>
      <c r="Q31" s="3" t="s">
        <v>153</v>
      </c>
    </row>
    <row r="32" spans="1:17" x14ac:dyDescent="0.25">
      <c r="A32" s="3">
        <v>25</v>
      </c>
      <c r="B32" s="3" t="str">
        <f>"202100010803"</f>
        <v>202100010803</v>
      </c>
      <c r="C32" s="3">
        <v>147678</v>
      </c>
      <c r="D32" s="3" t="s">
        <v>154</v>
      </c>
      <c r="E32" s="3">
        <v>20166717389</v>
      </c>
      <c r="F32" s="3" t="s">
        <v>155</v>
      </c>
      <c r="G32" s="3" t="s">
        <v>156</v>
      </c>
      <c r="H32" s="3" t="s">
        <v>157</v>
      </c>
      <c r="I32" s="3" t="s">
        <v>157</v>
      </c>
      <c r="J32" s="3" t="s">
        <v>157</v>
      </c>
      <c r="K32" s="3" t="s">
        <v>31</v>
      </c>
      <c r="L32" s="3" t="s">
        <v>158</v>
      </c>
      <c r="M32" s="3"/>
      <c r="N32" s="3">
        <v>3500</v>
      </c>
      <c r="O32" s="4">
        <v>44234</v>
      </c>
      <c r="P32" s="3" t="s">
        <v>26</v>
      </c>
      <c r="Q32" s="3" t="s">
        <v>159</v>
      </c>
    </row>
    <row r="33" spans="1:17" x14ac:dyDescent="0.25">
      <c r="A33" s="3">
        <v>26</v>
      </c>
      <c r="B33" s="3" t="str">
        <f>"202100010812"</f>
        <v>202100010812</v>
      </c>
      <c r="C33" s="3">
        <v>118290</v>
      </c>
      <c r="D33" s="3" t="s">
        <v>160</v>
      </c>
      <c r="E33" s="3">
        <v>20166717389</v>
      </c>
      <c r="F33" s="3" t="s">
        <v>155</v>
      </c>
      <c r="G33" s="3" t="s">
        <v>156</v>
      </c>
      <c r="H33" s="3" t="s">
        <v>157</v>
      </c>
      <c r="I33" s="3" t="s">
        <v>157</v>
      </c>
      <c r="J33" s="3" t="s">
        <v>157</v>
      </c>
      <c r="K33" s="3" t="s">
        <v>31</v>
      </c>
      <c r="L33" s="3" t="s">
        <v>161</v>
      </c>
      <c r="M33" s="3"/>
      <c r="N33" s="3">
        <v>6500</v>
      </c>
      <c r="O33" s="4">
        <v>44234</v>
      </c>
      <c r="P33" s="3" t="s">
        <v>26</v>
      </c>
      <c r="Q33" s="3" t="s">
        <v>159</v>
      </c>
    </row>
    <row r="34" spans="1:17" x14ac:dyDescent="0.25">
      <c r="A34" s="3">
        <v>27</v>
      </c>
      <c r="B34" s="3" t="str">
        <f>"202100067182"</f>
        <v>202100067182</v>
      </c>
      <c r="C34" s="3">
        <v>88411</v>
      </c>
      <c r="D34" s="3" t="s">
        <v>162</v>
      </c>
      <c r="E34" s="3">
        <v>20166717389</v>
      </c>
      <c r="F34" s="3" t="s">
        <v>155</v>
      </c>
      <c r="G34" s="3" t="s">
        <v>163</v>
      </c>
      <c r="H34" s="3" t="s">
        <v>157</v>
      </c>
      <c r="I34" s="3" t="s">
        <v>157</v>
      </c>
      <c r="J34" s="3" t="s">
        <v>157</v>
      </c>
      <c r="K34" s="3" t="s">
        <v>31</v>
      </c>
      <c r="L34" s="3" t="s">
        <v>164</v>
      </c>
      <c r="M34" s="3"/>
      <c r="N34" s="3">
        <v>5000</v>
      </c>
      <c r="O34" s="4">
        <v>44317</v>
      </c>
      <c r="P34" s="3" t="s">
        <v>26</v>
      </c>
      <c r="Q34" s="3" t="s">
        <v>159</v>
      </c>
    </row>
    <row r="35" spans="1:17" x14ac:dyDescent="0.25">
      <c r="A35" s="3">
        <v>28</v>
      </c>
      <c r="B35" s="3" t="str">
        <f>"202100127228"</f>
        <v>202100127228</v>
      </c>
      <c r="C35" s="3">
        <v>155008</v>
      </c>
      <c r="D35" s="3" t="s">
        <v>165</v>
      </c>
      <c r="E35" s="3">
        <v>20607303798</v>
      </c>
      <c r="F35" s="3" t="s">
        <v>166</v>
      </c>
      <c r="G35" s="3" t="s">
        <v>167</v>
      </c>
      <c r="H35" s="3" t="s">
        <v>168</v>
      </c>
      <c r="I35" s="3" t="s">
        <v>168</v>
      </c>
      <c r="J35" s="3" t="s">
        <v>169</v>
      </c>
      <c r="K35" s="3" t="s">
        <v>31</v>
      </c>
      <c r="L35" s="3" t="s">
        <v>170</v>
      </c>
      <c r="M35" s="3"/>
      <c r="N35" s="3">
        <v>1250</v>
      </c>
      <c r="O35" s="4">
        <v>44378</v>
      </c>
      <c r="P35" s="3" t="s">
        <v>26</v>
      </c>
      <c r="Q35" s="3" t="s">
        <v>171</v>
      </c>
    </row>
    <row r="36" spans="1:17" x14ac:dyDescent="0.25">
      <c r="A36" s="3">
        <v>29</v>
      </c>
      <c r="B36" s="3" t="str">
        <f>"202300063455"</f>
        <v>202300063455</v>
      </c>
      <c r="C36" s="3">
        <v>165980</v>
      </c>
      <c r="D36" s="3" t="s">
        <v>172</v>
      </c>
      <c r="E36" s="3">
        <v>20552108885</v>
      </c>
      <c r="F36" s="3" t="s">
        <v>173</v>
      </c>
      <c r="G36" s="3" t="s">
        <v>174</v>
      </c>
      <c r="H36" s="3" t="s">
        <v>21</v>
      </c>
      <c r="I36" s="3" t="s">
        <v>21</v>
      </c>
      <c r="J36" s="3" t="s">
        <v>175</v>
      </c>
      <c r="K36" s="3" t="s">
        <v>31</v>
      </c>
      <c r="L36" s="3" t="s">
        <v>176</v>
      </c>
      <c r="M36" s="3"/>
      <c r="N36" s="3">
        <v>6500</v>
      </c>
      <c r="O36" s="4">
        <v>45033</v>
      </c>
      <c r="P36" s="3" t="s">
        <v>26</v>
      </c>
      <c r="Q36" s="3" t="s">
        <v>177</v>
      </c>
    </row>
    <row r="37" spans="1:17" x14ac:dyDescent="0.25">
      <c r="A37" s="3">
        <v>30</v>
      </c>
      <c r="B37" s="3" t="str">
        <f>"202100056283"</f>
        <v>202100056283</v>
      </c>
      <c r="C37" s="3">
        <v>90183</v>
      </c>
      <c r="D37" s="3" t="s">
        <v>178</v>
      </c>
      <c r="E37" s="3">
        <v>10164169150</v>
      </c>
      <c r="F37" s="3" t="s">
        <v>179</v>
      </c>
      <c r="G37" s="3" t="s">
        <v>180</v>
      </c>
      <c r="H37" s="3" t="s">
        <v>129</v>
      </c>
      <c r="I37" s="3" t="s">
        <v>130</v>
      </c>
      <c r="J37" s="3" t="s">
        <v>181</v>
      </c>
      <c r="K37" s="3" t="s">
        <v>31</v>
      </c>
      <c r="L37" s="3" t="s">
        <v>182</v>
      </c>
      <c r="M37" s="3"/>
      <c r="N37" s="3">
        <v>6700</v>
      </c>
      <c r="O37" s="4">
        <v>44303</v>
      </c>
      <c r="P37" s="3" t="s">
        <v>26</v>
      </c>
      <c r="Q37" s="3" t="s">
        <v>179</v>
      </c>
    </row>
    <row r="38" spans="1:17" x14ac:dyDescent="0.25">
      <c r="A38" s="3">
        <v>31</v>
      </c>
      <c r="B38" s="3" t="str">
        <f>"202100067504"</f>
        <v>202100067504</v>
      </c>
      <c r="C38" s="3">
        <v>115359</v>
      </c>
      <c r="D38" s="3" t="s">
        <v>183</v>
      </c>
      <c r="E38" s="3">
        <v>10164169150</v>
      </c>
      <c r="F38" s="3" t="s">
        <v>179</v>
      </c>
      <c r="G38" s="3" t="s">
        <v>184</v>
      </c>
      <c r="H38" s="3" t="s">
        <v>83</v>
      </c>
      <c r="I38" s="3" t="s">
        <v>84</v>
      </c>
      <c r="J38" s="3" t="s">
        <v>84</v>
      </c>
      <c r="K38" s="3" t="s">
        <v>23</v>
      </c>
      <c r="L38" s="3" t="s">
        <v>185</v>
      </c>
      <c r="M38" s="3" t="s">
        <v>186</v>
      </c>
      <c r="N38" s="3">
        <v>14000</v>
      </c>
      <c r="O38" s="4">
        <v>44291</v>
      </c>
      <c r="P38" s="3" t="s">
        <v>26</v>
      </c>
      <c r="Q38" s="3" t="s">
        <v>179</v>
      </c>
    </row>
    <row r="39" spans="1:17" x14ac:dyDescent="0.25">
      <c r="A39" s="3">
        <v>32</v>
      </c>
      <c r="B39" s="3" t="str">
        <f>"202100050362"</f>
        <v>202100050362</v>
      </c>
      <c r="C39" s="3">
        <v>155416</v>
      </c>
      <c r="D39" s="3" t="s">
        <v>187</v>
      </c>
      <c r="E39" s="3">
        <v>10105903338</v>
      </c>
      <c r="F39" s="3" t="s">
        <v>188</v>
      </c>
      <c r="G39" s="3" t="s">
        <v>189</v>
      </c>
      <c r="H39" s="3" t="s">
        <v>190</v>
      </c>
      <c r="I39" s="3" t="s">
        <v>191</v>
      </c>
      <c r="J39" s="3" t="s">
        <v>192</v>
      </c>
      <c r="K39" s="3" t="s">
        <v>31</v>
      </c>
      <c r="L39" s="3" t="s">
        <v>193</v>
      </c>
      <c r="M39" s="3"/>
      <c r="N39" s="3">
        <v>6000</v>
      </c>
      <c r="O39" s="4">
        <v>44295</v>
      </c>
      <c r="P39" s="3" t="s">
        <v>26</v>
      </c>
      <c r="Q39" s="3" t="s">
        <v>188</v>
      </c>
    </row>
    <row r="40" spans="1:17" x14ac:dyDescent="0.25">
      <c r="A40" s="3">
        <v>33</v>
      </c>
      <c r="B40" s="3" t="str">
        <f>"202300161332"</f>
        <v>202300161332</v>
      </c>
      <c r="C40" s="3">
        <v>169230</v>
      </c>
      <c r="D40" s="3" t="s">
        <v>194</v>
      </c>
      <c r="E40" s="3">
        <v>15318844035</v>
      </c>
      <c r="F40" s="3" t="s">
        <v>195</v>
      </c>
      <c r="G40" s="3" t="s">
        <v>196</v>
      </c>
      <c r="H40" s="3" t="s">
        <v>197</v>
      </c>
      <c r="I40" s="3" t="s">
        <v>198</v>
      </c>
      <c r="J40" s="3" t="s">
        <v>198</v>
      </c>
      <c r="K40" s="3" t="s">
        <v>23</v>
      </c>
      <c r="L40" s="3" t="s">
        <v>199</v>
      </c>
      <c r="M40" s="3" t="s">
        <v>200</v>
      </c>
      <c r="N40" s="3">
        <v>14260</v>
      </c>
      <c r="O40" s="4">
        <v>45116</v>
      </c>
      <c r="P40" s="3" t="s">
        <v>26</v>
      </c>
      <c r="Q40" s="3" t="s">
        <v>195</v>
      </c>
    </row>
    <row r="41" spans="1:17" x14ac:dyDescent="0.25">
      <c r="A41" s="3">
        <v>34</v>
      </c>
      <c r="B41" s="3" t="str">
        <f>"202200048110"</f>
        <v>202200048110</v>
      </c>
      <c r="C41" s="3">
        <v>161016</v>
      </c>
      <c r="D41" s="3" t="s">
        <v>201</v>
      </c>
      <c r="E41" s="3">
        <v>10225214561</v>
      </c>
      <c r="F41" s="3" t="s">
        <v>202</v>
      </c>
      <c r="G41" s="3" t="s">
        <v>203</v>
      </c>
      <c r="H41" s="3" t="s">
        <v>142</v>
      </c>
      <c r="I41" s="3" t="s">
        <v>142</v>
      </c>
      <c r="J41" s="3" t="s">
        <v>204</v>
      </c>
      <c r="K41" s="3" t="s">
        <v>23</v>
      </c>
      <c r="L41" s="3" t="s">
        <v>205</v>
      </c>
      <c r="M41" s="3" t="s">
        <v>206</v>
      </c>
      <c r="N41" s="3">
        <v>13000</v>
      </c>
      <c r="O41" s="4">
        <v>44651</v>
      </c>
      <c r="P41" s="3" t="s">
        <v>26</v>
      </c>
      <c r="Q41" s="3" t="s">
        <v>202</v>
      </c>
    </row>
    <row r="42" spans="1:17" x14ac:dyDescent="0.25">
      <c r="A42" s="3">
        <v>35</v>
      </c>
      <c r="B42" s="3" t="str">
        <f>"202300082441"</f>
        <v>202300082441</v>
      </c>
      <c r="C42" s="3">
        <v>160381</v>
      </c>
      <c r="D42" s="3" t="s">
        <v>207</v>
      </c>
      <c r="E42" s="3">
        <v>10225214561</v>
      </c>
      <c r="F42" s="3" t="s">
        <v>202</v>
      </c>
      <c r="G42" s="3" t="s">
        <v>203</v>
      </c>
      <c r="H42" s="3" t="s">
        <v>142</v>
      </c>
      <c r="I42" s="3" t="s">
        <v>142</v>
      </c>
      <c r="J42" s="3" t="s">
        <v>204</v>
      </c>
      <c r="K42" s="3" t="s">
        <v>23</v>
      </c>
      <c r="L42" s="3" t="s">
        <v>208</v>
      </c>
      <c r="M42" s="3" t="s">
        <v>209</v>
      </c>
      <c r="N42" s="3">
        <v>14000</v>
      </c>
      <c r="O42" s="4">
        <v>45079</v>
      </c>
      <c r="P42" s="3" t="s">
        <v>26</v>
      </c>
      <c r="Q42" s="3" t="s">
        <v>202</v>
      </c>
    </row>
    <row r="43" spans="1:17" x14ac:dyDescent="0.25">
      <c r="A43" s="3">
        <v>36</v>
      </c>
      <c r="B43" s="3" t="str">
        <f>"202200105484"</f>
        <v>202200105484</v>
      </c>
      <c r="C43" s="3">
        <v>163218</v>
      </c>
      <c r="D43" s="3" t="s">
        <v>210</v>
      </c>
      <c r="E43" s="3">
        <v>10225214561</v>
      </c>
      <c r="F43" s="3" t="s">
        <v>202</v>
      </c>
      <c r="G43" s="3" t="s">
        <v>211</v>
      </c>
      <c r="H43" s="3" t="s">
        <v>142</v>
      </c>
      <c r="I43" s="3" t="s">
        <v>142</v>
      </c>
      <c r="J43" s="3" t="s">
        <v>204</v>
      </c>
      <c r="K43" s="3" t="s">
        <v>31</v>
      </c>
      <c r="L43" s="3" t="s">
        <v>212</v>
      </c>
      <c r="M43" s="3"/>
      <c r="N43" s="3">
        <v>5500</v>
      </c>
      <c r="O43" s="4">
        <v>44738</v>
      </c>
      <c r="P43" s="3" t="s">
        <v>26</v>
      </c>
      <c r="Q43" s="3" t="s">
        <v>202</v>
      </c>
    </row>
    <row r="44" spans="1:17" ht="45" x14ac:dyDescent="0.25">
      <c r="A44" s="3">
        <v>37</v>
      </c>
      <c r="B44" s="3" t="str">
        <f>"202100074856"</f>
        <v>202100074856</v>
      </c>
      <c r="C44" s="3">
        <v>155633</v>
      </c>
      <c r="D44" s="3" t="s">
        <v>213</v>
      </c>
      <c r="E44" s="3">
        <v>20600823125</v>
      </c>
      <c r="F44" s="3" t="s">
        <v>214</v>
      </c>
      <c r="G44" s="3" t="s">
        <v>215</v>
      </c>
      <c r="H44" s="3" t="s">
        <v>21</v>
      </c>
      <c r="I44" s="3" t="s">
        <v>21</v>
      </c>
      <c r="J44" s="3" t="s">
        <v>41</v>
      </c>
      <c r="K44" s="3" t="s">
        <v>23</v>
      </c>
      <c r="L44" s="3" t="s">
        <v>216</v>
      </c>
      <c r="M44" s="3" t="s">
        <v>217</v>
      </c>
      <c r="N44" s="3">
        <v>14000</v>
      </c>
      <c r="O44" s="4">
        <v>44364</v>
      </c>
      <c r="P44" s="3" t="s">
        <v>26</v>
      </c>
      <c r="Q44" s="3" t="s">
        <v>218</v>
      </c>
    </row>
    <row r="45" spans="1:17" ht="45" x14ac:dyDescent="0.25">
      <c r="A45" s="3">
        <v>38</v>
      </c>
      <c r="B45" s="3" t="str">
        <f>"202200172206"</f>
        <v>202200172206</v>
      </c>
      <c r="C45" s="3">
        <v>164615</v>
      </c>
      <c r="D45" s="3" t="s">
        <v>219</v>
      </c>
      <c r="E45" s="3">
        <v>20600823125</v>
      </c>
      <c r="F45" s="3" t="s">
        <v>214</v>
      </c>
      <c r="G45" s="3" t="s">
        <v>220</v>
      </c>
      <c r="H45" s="3" t="s">
        <v>21</v>
      </c>
      <c r="I45" s="3" t="s">
        <v>21</v>
      </c>
      <c r="J45" s="3" t="s">
        <v>41</v>
      </c>
      <c r="K45" s="3" t="s">
        <v>23</v>
      </c>
      <c r="L45" s="3" t="s">
        <v>221</v>
      </c>
      <c r="M45" s="3" t="s">
        <v>222</v>
      </c>
      <c r="N45" s="3">
        <v>14000</v>
      </c>
      <c r="O45" s="4">
        <v>44823</v>
      </c>
      <c r="P45" s="3" t="s">
        <v>26</v>
      </c>
      <c r="Q45" s="3" t="s">
        <v>223</v>
      </c>
    </row>
    <row r="46" spans="1:17" ht="30" x14ac:dyDescent="0.25">
      <c r="A46" s="3">
        <v>39</v>
      </c>
      <c r="B46" s="3" t="str">
        <f>"202200103762"</f>
        <v>202200103762</v>
      </c>
      <c r="C46" s="3">
        <v>162391</v>
      </c>
      <c r="D46" s="3" t="s">
        <v>224</v>
      </c>
      <c r="E46" s="3">
        <v>20601812208</v>
      </c>
      <c r="F46" s="3" t="s">
        <v>225</v>
      </c>
      <c r="G46" s="3" t="s">
        <v>226</v>
      </c>
      <c r="H46" s="3" t="s">
        <v>83</v>
      </c>
      <c r="I46" s="3" t="s">
        <v>84</v>
      </c>
      <c r="J46" s="3" t="s">
        <v>85</v>
      </c>
      <c r="K46" s="3" t="s">
        <v>23</v>
      </c>
      <c r="L46" s="3" t="s">
        <v>227</v>
      </c>
      <c r="M46" s="3" t="s">
        <v>228</v>
      </c>
      <c r="N46" s="3">
        <v>14000</v>
      </c>
      <c r="O46" s="4">
        <v>44721</v>
      </c>
      <c r="P46" s="3" t="s">
        <v>26</v>
      </c>
      <c r="Q46" s="3" t="s">
        <v>229</v>
      </c>
    </row>
    <row r="47" spans="1:17" x14ac:dyDescent="0.25">
      <c r="A47" s="3">
        <v>40</v>
      </c>
      <c r="B47" s="3" t="str">
        <f>"202300125098"</f>
        <v>202300125098</v>
      </c>
      <c r="C47" s="3">
        <v>168556</v>
      </c>
      <c r="D47" s="3" t="s">
        <v>230</v>
      </c>
      <c r="E47" s="3">
        <v>20603366850</v>
      </c>
      <c r="F47" s="3" t="s">
        <v>231</v>
      </c>
      <c r="G47" s="3" t="s">
        <v>232</v>
      </c>
      <c r="H47" s="3" t="s">
        <v>233</v>
      </c>
      <c r="I47" s="3" t="s">
        <v>233</v>
      </c>
      <c r="J47" s="3" t="s">
        <v>233</v>
      </c>
      <c r="K47" s="3" t="s">
        <v>23</v>
      </c>
      <c r="L47" s="3" t="s">
        <v>234</v>
      </c>
      <c r="M47" s="3" t="s">
        <v>235</v>
      </c>
      <c r="N47" s="3">
        <v>13500</v>
      </c>
      <c r="O47" s="4">
        <v>45119</v>
      </c>
      <c r="P47" s="3" t="s">
        <v>26</v>
      </c>
      <c r="Q47" s="3" t="s">
        <v>236</v>
      </c>
    </row>
    <row r="48" spans="1:17" ht="30" x14ac:dyDescent="0.25">
      <c r="A48" s="3">
        <v>41</v>
      </c>
      <c r="B48" s="3" t="str">
        <f>"202100056618"</f>
        <v>202100056618</v>
      </c>
      <c r="C48" s="3">
        <v>99977</v>
      </c>
      <c r="D48" s="3" t="s">
        <v>237</v>
      </c>
      <c r="E48" s="3">
        <v>20528970339</v>
      </c>
      <c r="F48" s="3" t="s">
        <v>238</v>
      </c>
      <c r="G48" s="3" t="s">
        <v>239</v>
      </c>
      <c r="H48" s="3" t="s">
        <v>21</v>
      </c>
      <c r="I48" s="3" t="s">
        <v>21</v>
      </c>
      <c r="J48" s="3" t="s">
        <v>240</v>
      </c>
      <c r="K48" s="3" t="s">
        <v>31</v>
      </c>
      <c r="L48" s="3" t="s">
        <v>241</v>
      </c>
      <c r="M48" s="3"/>
      <c r="N48" s="3">
        <v>4000</v>
      </c>
      <c r="O48" s="4">
        <v>44576</v>
      </c>
      <c r="P48" s="3" t="s">
        <v>26</v>
      </c>
      <c r="Q48" s="3" t="s">
        <v>242</v>
      </c>
    </row>
    <row r="49" spans="1:17" ht="30" x14ac:dyDescent="0.25">
      <c r="A49" s="3">
        <v>42</v>
      </c>
      <c r="B49" s="3" t="str">
        <f>"202100261402"</f>
        <v>202100261402</v>
      </c>
      <c r="C49" s="3">
        <v>159872</v>
      </c>
      <c r="D49" s="3" t="s">
        <v>244</v>
      </c>
      <c r="E49" s="3">
        <v>20600430891</v>
      </c>
      <c r="F49" s="3" t="s">
        <v>245</v>
      </c>
      <c r="G49" s="3" t="s">
        <v>246</v>
      </c>
      <c r="H49" s="3" t="s">
        <v>21</v>
      </c>
      <c r="I49" s="3" t="s">
        <v>21</v>
      </c>
      <c r="J49" s="3" t="s">
        <v>247</v>
      </c>
      <c r="K49" s="3" t="s">
        <v>31</v>
      </c>
      <c r="L49" s="3" t="s">
        <v>248</v>
      </c>
      <c r="M49" s="3"/>
      <c r="N49" s="3">
        <v>2200</v>
      </c>
      <c r="O49" s="4">
        <v>44543</v>
      </c>
      <c r="P49" s="3" t="s">
        <v>26</v>
      </c>
      <c r="Q49" s="3" t="s">
        <v>249</v>
      </c>
    </row>
    <row r="50" spans="1:17" ht="30" x14ac:dyDescent="0.25">
      <c r="A50" s="3">
        <v>43</v>
      </c>
      <c r="B50" s="3" t="str">
        <f>"202100263854"</f>
        <v>202100263854</v>
      </c>
      <c r="C50" s="3">
        <v>160009</v>
      </c>
      <c r="D50" s="3" t="s">
        <v>250</v>
      </c>
      <c r="E50" s="3">
        <v>20600430891</v>
      </c>
      <c r="F50" s="3" t="s">
        <v>245</v>
      </c>
      <c r="G50" s="3" t="s">
        <v>246</v>
      </c>
      <c r="H50" s="3" t="s">
        <v>21</v>
      </c>
      <c r="I50" s="3" t="s">
        <v>21</v>
      </c>
      <c r="J50" s="3" t="s">
        <v>247</v>
      </c>
      <c r="K50" s="3" t="s">
        <v>31</v>
      </c>
      <c r="L50" s="3" t="s">
        <v>251</v>
      </c>
      <c r="M50" s="3"/>
      <c r="N50" s="3">
        <v>6700</v>
      </c>
      <c r="O50" s="4">
        <v>44539</v>
      </c>
      <c r="P50" s="3" t="s">
        <v>26</v>
      </c>
      <c r="Q50" s="3" t="s">
        <v>249</v>
      </c>
    </row>
    <row r="51" spans="1:17" x14ac:dyDescent="0.25">
      <c r="A51" s="3">
        <v>44</v>
      </c>
      <c r="B51" s="3" t="str">
        <f>"202200095780"</f>
        <v>202200095780</v>
      </c>
      <c r="C51" s="3">
        <v>154791</v>
      </c>
      <c r="D51" s="3" t="s">
        <v>252</v>
      </c>
      <c r="E51" s="3">
        <v>20480718306</v>
      </c>
      <c r="F51" s="3" t="s">
        <v>253</v>
      </c>
      <c r="G51" s="3" t="s">
        <v>254</v>
      </c>
      <c r="H51" s="3" t="s">
        <v>129</v>
      </c>
      <c r="I51" s="3" t="s">
        <v>130</v>
      </c>
      <c r="J51" s="3" t="s">
        <v>255</v>
      </c>
      <c r="K51" s="3" t="s">
        <v>23</v>
      </c>
      <c r="L51" s="3" t="s">
        <v>256</v>
      </c>
      <c r="M51" s="3" t="s">
        <v>257</v>
      </c>
      <c r="N51" s="3">
        <v>14000</v>
      </c>
      <c r="O51" s="4">
        <v>44714</v>
      </c>
      <c r="P51" s="3" t="s">
        <v>26</v>
      </c>
      <c r="Q51" s="3" t="s">
        <v>258</v>
      </c>
    </row>
    <row r="52" spans="1:17" x14ac:dyDescent="0.25">
      <c r="A52" s="3">
        <v>45</v>
      </c>
      <c r="B52" s="3" t="str">
        <f>"202200095901"</f>
        <v>202200095901</v>
      </c>
      <c r="C52" s="3">
        <v>119743</v>
      </c>
      <c r="D52" s="3" t="s">
        <v>259</v>
      </c>
      <c r="E52" s="3">
        <v>20480718306</v>
      </c>
      <c r="F52" s="3" t="s">
        <v>253</v>
      </c>
      <c r="G52" s="3" t="s">
        <v>260</v>
      </c>
      <c r="H52" s="3" t="s">
        <v>129</v>
      </c>
      <c r="I52" s="3" t="s">
        <v>130</v>
      </c>
      <c r="J52" s="3" t="s">
        <v>255</v>
      </c>
      <c r="K52" s="3" t="s">
        <v>23</v>
      </c>
      <c r="L52" s="3" t="s">
        <v>261</v>
      </c>
      <c r="M52" s="3" t="s">
        <v>262</v>
      </c>
      <c r="N52" s="3">
        <v>14000</v>
      </c>
      <c r="O52" s="4">
        <v>44719</v>
      </c>
      <c r="P52" s="3" t="s">
        <v>26</v>
      </c>
      <c r="Q52" s="3" t="s">
        <v>263</v>
      </c>
    </row>
    <row r="53" spans="1:17" x14ac:dyDescent="0.25">
      <c r="A53" s="3">
        <v>46</v>
      </c>
      <c r="B53" s="3" t="str">
        <f>"202200128451"</f>
        <v>202200128451</v>
      </c>
      <c r="C53" s="3">
        <v>154945</v>
      </c>
      <c r="D53" s="3" t="s">
        <v>264</v>
      </c>
      <c r="E53" s="3">
        <v>20480718306</v>
      </c>
      <c r="F53" s="3" t="s">
        <v>253</v>
      </c>
      <c r="G53" s="3" t="s">
        <v>265</v>
      </c>
      <c r="H53" s="3" t="s">
        <v>129</v>
      </c>
      <c r="I53" s="3" t="s">
        <v>130</v>
      </c>
      <c r="J53" s="3" t="s">
        <v>255</v>
      </c>
      <c r="K53" s="3" t="s">
        <v>31</v>
      </c>
      <c r="L53" s="3" t="s">
        <v>266</v>
      </c>
      <c r="M53" s="3"/>
      <c r="N53" s="3">
        <v>6500</v>
      </c>
      <c r="O53" s="4">
        <v>44762</v>
      </c>
      <c r="P53" s="3" t="s">
        <v>26</v>
      </c>
      <c r="Q53" s="3" t="s">
        <v>258</v>
      </c>
    </row>
    <row r="54" spans="1:17" x14ac:dyDescent="0.25">
      <c r="A54" s="3">
        <v>47</v>
      </c>
      <c r="B54" s="3" t="str">
        <f>"202200104148"</f>
        <v>202200104148</v>
      </c>
      <c r="C54" s="3">
        <v>158757</v>
      </c>
      <c r="D54" s="3" t="s">
        <v>267</v>
      </c>
      <c r="E54" s="3">
        <v>20480718306</v>
      </c>
      <c r="F54" s="3" t="s">
        <v>253</v>
      </c>
      <c r="G54" s="3" t="s">
        <v>268</v>
      </c>
      <c r="H54" s="3" t="s">
        <v>129</v>
      </c>
      <c r="I54" s="3" t="s">
        <v>130</v>
      </c>
      <c r="J54" s="3" t="s">
        <v>255</v>
      </c>
      <c r="K54" s="3" t="s">
        <v>23</v>
      </c>
      <c r="L54" s="3" t="s">
        <v>269</v>
      </c>
      <c r="M54" s="3" t="s">
        <v>270</v>
      </c>
      <c r="N54" s="3">
        <v>14000</v>
      </c>
      <c r="O54" s="4">
        <v>44760</v>
      </c>
      <c r="P54" s="3" t="s">
        <v>26</v>
      </c>
      <c r="Q54" s="3" t="s">
        <v>271</v>
      </c>
    </row>
    <row r="55" spans="1:17" x14ac:dyDescent="0.25">
      <c r="A55" s="3">
        <v>48</v>
      </c>
      <c r="B55" s="3" t="str">
        <f>"202200128452"</f>
        <v>202200128452</v>
      </c>
      <c r="C55" s="3">
        <v>103100</v>
      </c>
      <c r="D55" s="3" t="s">
        <v>272</v>
      </c>
      <c r="E55" s="3">
        <v>20480718306</v>
      </c>
      <c r="F55" s="3" t="s">
        <v>253</v>
      </c>
      <c r="G55" s="3" t="s">
        <v>273</v>
      </c>
      <c r="H55" s="3" t="s">
        <v>129</v>
      </c>
      <c r="I55" s="3" t="s">
        <v>130</v>
      </c>
      <c r="J55" s="3" t="s">
        <v>255</v>
      </c>
      <c r="K55" s="3" t="s">
        <v>31</v>
      </c>
      <c r="L55" s="3" t="s">
        <v>274</v>
      </c>
      <c r="M55" s="3"/>
      <c r="N55" s="3">
        <v>6200</v>
      </c>
      <c r="O55" s="4">
        <v>44753</v>
      </c>
      <c r="P55" s="3" t="s">
        <v>26</v>
      </c>
      <c r="Q55" s="3" t="s">
        <v>271</v>
      </c>
    </row>
    <row r="56" spans="1:17" x14ac:dyDescent="0.25">
      <c r="A56" s="3">
        <v>49</v>
      </c>
      <c r="B56" s="3" t="str">
        <f>"202200128841"</f>
        <v>202200128841</v>
      </c>
      <c r="C56" s="3">
        <v>108568</v>
      </c>
      <c r="D56" s="3" t="s">
        <v>275</v>
      </c>
      <c r="E56" s="3">
        <v>20480718306</v>
      </c>
      <c r="F56" s="3" t="s">
        <v>253</v>
      </c>
      <c r="G56" s="3" t="s">
        <v>276</v>
      </c>
      <c r="H56" s="3" t="s">
        <v>129</v>
      </c>
      <c r="I56" s="3" t="s">
        <v>130</v>
      </c>
      <c r="J56" s="3" t="s">
        <v>255</v>
      </c>
      <c r="K56" s="3" t="s">
        <v>31</v>
      </c>
      <c r="L56" s="3" t="s">
        <v>277</v>
      </c>
      <c r="M56" s="3"/>
      <c r="N56" s="3">
        <v>6700</v>
      </c>
      <c r="O56" s="4">
        <v>44756</v>
      </c>
      <c r="P56" s="3" t="s">
        <v>26</v>
      </c>
      <c r="Q56" s="3" t="s">
        <v>258</v>
      </c>
    </row>
    <row r="57" spans="1:17" x14ac:dyDescent="0.25">
      <c r="A57" s="3">
        <v>50</v>
      </c>
      <c r="B57" s="3" t="str">
        <f>"202300124736"</f>
        <v>202300124736</v>
      </c>
      <c r="C57" s="3">
        <v>152975</v>
      </c>
      <c r="D57" s="3" t="s">
        <v>278</v>
      </c>
      <c r="E57" s="3">
        <v>20480718306</v>
      </c>
      <c r="F57" s="3" t="s">
        <v>253</v>
      </c>
      <c r="G57" s="3" t="s">
        <v>254</v>
      </c>
      <c r="H57" s="3" t="s">
        <v>129</v>
      </c>
      <c r="I57" s="3" t="s">
        <v>130</v>
      </c>
      <c r="J57" s="3" t="s">
        <v>255</v>
      </c>
      <c r="K57" s="3" t="s">
        <v>23</v>
      </c>
      <c r="L57" s="3" t="s">
        <v>279</v>
      </c>
      <c r="M57" s="3" t="s">
        <v>280</v>
      </c>
      <c r="N57" s="3">
        <v>13500</v>
      </c>
      <c r="O57" s="4">
        <v>45077</v>
      </c>
      <c r="P57" s="3" t="s">
        <v>26</v>
      </c>
      <c r="Q57" s="3" t="s">
        <v>271</v>
      </c>
    </row>
    <row r="58" spans="1:17" x14ac:dyDescent="0.25">
      <c r="A58" s="3">
        <v>51</v>
      </c>
      <c r="B58" s="3" t="str">
        <f>"202300200458"</f>
        <v>202300200458</v>
      </c>
      <c r="C58" s="3">
        <v>169924</v>
      </c>
      <c r="D58" s="3" t="s">
        <v>281</v>
      </c>
      <c r="E58" s="3">
        <v>20480718306</v>
      </c>
      <c r="F58" s="3" t="s">
        <v>253</v>
      </c>
      <c r="G58" s="3" t="s">
        <v>254</v>
      </c>
      <c r="H58" s="3" t="s">
        <v>129</v>
      </c>
      <c r="I58" s="3" t="s">
        <v>130</v>
      </c>
      <c r="J58" s="3" t="s">
        <v>255</v>
      </c>
      <c r="K58" s="3" t="s">
        <v>23</v>
      </c>
      <c r="L58" s="3" t="s">
        <v>282</v>
      </c>
      <c r="M58" s="3" t="s">
        <v>283</v>
      </c>
      <c r="N58" s="3">
        <v>15000</v>
      </c>
      <c r="O58" s="4">
        <v>45188</v>
      </c>
      <c r="P58" s="3" t="s">
        <v>26</v>
      </c>
      <c r="Q58" s="3" t="s">
        <v>258</v>
      </c>
    </row>
    <row r="59" spans="1:17" x14ac:dyDescent="0.25">
      <c r="A59" s="3">
        <v>52</v>
      </c>
      <c r="B59" s="3" t="str">
        <f>"202200197240"</f>
        <v>202200197240</v>
      </c>
      <c r="C59" s="3">
        <v>165210</v>
      </c>
      <c r="D59" s="3" t="s">
        <v>284</v>
      </c>
      <c r="E59" s="3">
        <v>20480718306</v>
      </c>
      <c r="F59" s="3" t="s">
        <v>253</v>
      </c>
      <c r="G59" s="3" t="s">
        <v>285</v>
      </c>
      <c r="H59" s="3" t="s">
        <v>129</v>
      </c>
      <c r="I59" s="3" t="s">
        <v>130</v>
      </c>
      <c r="J59" s="3" t="s">
        <v>255</v>
      </c>
      <c r="K59" s="3" t="s">
        <v>23</v>
      </c>
      <c r="L59" s="3" t="s">
        <v>286</v>
      </c>
      <c r="M59" s="3" t="s">
        <v>287</v>
      </c>
      <c r="N59" s="3">
        <v>14000</v>
      </c>
      <c r="O59" s="4">
        <v>44853</v>
      </c>
      <c r="P59" s="3" t="s">
        <v>26</v>
      </c>
      <c r="Q59" s="3" t="s">
        <v>271</v>
      </c>
    </row>
    <row r="60" spans="1:17" x14ac:dyDescent="0.25">
      <c r="A60" s="3">
        <v>53</v>
      </c>
      <c r="B60" s="3" t="str">
        <f>"202200128463"</f>
        <v>202200128463</v>
      </c>
      <c r="C60" s="3">
        <v>158976</v>
      </c>
      <c r="D60" s="3" t="s">
        <v>288</v>
      </c>
      <c r="E60" s="3">
        <v>20480718306</v>
      </c>
      <c r="F60" s="3" t="s">
        <v>253</v>
      </c>
      <c r="G60" s="3" t="s">
        <v>276</v>
      </c>
      <c r="H60" s="3" t="s">
        <v>129</v>
      </c>
      <c r="I60" s="3" t="s">
        <v>130</v>
      </c>
      <c r="J60" s="3" t="s">
        <v>255</v>
      </c>
      <c r="K60" s="3" t="s">
        <v>31</v>
      </c>
      <c r="L60" s="3" t="s">
        <v>289</v>
      </c>
      <c r="M60" s="3"/>
      <c r="N60" s="3">
        <v>3000</v>
      </c>
      <c r="O60" s="4">
        <v>44756</v>
      </c>
      <c r="P60" s="3" t="s">
        <v>26</v>
      </c>
      <c r="Q60" s="3" t="s">
        <v>271</v>
      </c>
    </row>
    <row r="61" spans="1:17" x14ac:dyDescent="0.25">
      <c r="A61" s="3">
        <v>54</v>
      </c>
      <c r="B61" s="3" t="str">
        <f>"202200095690"</f>
        <v>202200095690</v>
      </c>
      <c r="C61" s="3">
        <v>155387</v>
      </c>
      <c r="D61" s="3" t="s">
        <v>290</v>
      </c>
      <c r="E61" s="3">
        <v>20480718306</v>
      </c>
      <c r="F61" s="3" t="s">
        <v>291</v>
      </c>
      <c r="G61" s="3" t="s">
        <v>292</v>
      </c>
      <c r="H61" s="3" t="s">
        <v>129</v>
      </c>
      <c r="I61" s="3" t="s">
        <v>130</v>
      </c>
      <c r="J61" s="3" t="s">
        <v>255</v>
      </c>
      <c r="K61" s="3" t="s">
        <v>23</v>
      </c>
      <c r="L61" s="3" t="s">
        <v>293</v>
      </c>
      <c r="M61" s="3" t="s">
        <v>294</v>
      </c>
      <c r="N61" s="3">
        <v>14000</v>
      </c>
      <c r="O61" s="4">
        <v>44712</v>
      </c>
      <c r="P61" s="3" t="s">
        <v>26</v>
      </c>
      <c r="Q61" s="3" t="s">
        <v>258</v>
      </c>
    </row>
    <row r="62" spans="1:17" ht="30" x14ac:dyDescent="0.25">
      <c r="A62" s="3">
        <v>55</v>
      </c>
      <c r="B62" s="3" t="str">
        <f>"202100188246"</f>
        <v>202100188246</v>
      </c>
      <c r="C62" s="3">
        <v>128370</v>
      </c>
      <c r="D62" s="3" t="s">
        <v>297</v>
      </c>
      <c r="E62" s="3">
        <v>20354286581</v>
      </c>
      <c r="F62" s="3" t="s">
        <v>295</v>
      </c>
      <c r="G62" s="3" t="s">
        <v>298</v>
      </c>
      <c r="H62" s="3" t="s">
        <v>83</v>
      </c>
      <c r="I62" s="3" t="s">
        <v>84</v>
      </c>
      <c r="J62" s="3" t="s">
        <v>84</v>
      </c>
      <c r="K62" s="3" t="s">
        <v>23</v>
      </c>
      <c r="L62" s="3" t="s">
        <v>299</v>
      </c>
      <c r="M62" s="3" t="s">
        <v>300</v>
      </c>
      <c r="N62" s="3">
        <v>14000</v>
      </c>
      <c r="O62" s="4">
        <v>44572</v>
      </c>
      <c r="P62" s="3" t="s">
        <v>26</v>
      </c>
      <c r="Q62" s="3" t="s">
        <v>296</v>
      </c>
    </row>
    <row r="63" spans="1:17" ht="30" x14ac:dyDescent="0.25">
      <c r="A63" s="3">
        <v>56</v>
      </c>
      <c r="B63" s="3" t="str">
        <f>"202100194535"</f>
        <v>202100194535</v>
      </c>
      <c r="C63" s="3">
        <v>158469</v>
      </c>
      <c r="D63" s="3" t="s">
        <v>301</v>
      </c>
      <c r="E63" s="3">
        <v>20354286581</v>
      </c>
      <c r="F63" s="3" t="s">
        <v>295</v>
      </c>
      <c r="G63" s="3" t="s">
        <v>298</v>
      </c>
      <c r="H63" s="3" t="s">
        <v>83</v>
      </c>
      <c r="I63" s="3" t="s">
        <v>84</v>
      </c>
      <c r="J63" s="3" t="s">
        <v>84</v>
      </c>
      <c r="K63" s="3" t="s">
        <v>23</v>
      </c>
      <c r="L63" s="3" t="s">
        <v>302</v>
      </c>
      <c r="M63" s="3" t="s">
        <v>303</v>
      </c>
      <c r="N63" s="3">
        <v>14000</v>
      </c>
      <c r="O63" s="4">
        <v>44464</v>
      </c>
      <c r="P63" s="3" t="s">
        <v>26</v>
      </c>
      <c r="Q63" s="3" t="s">
        <v>296</v>
      </c>
    </row>
    <row r="64" spans="1:17" x14ac:dyDescent="0.25">
      <c r="A64" s="3">
        <v>57</v>
      </c>
      <c r="B64" s="3" t="str">
        <f>"202100033890"</f>
        <v>202100033890</v>
      </c>
      <c r="C64" s="3">
        <v>131860</v>
      </c>
      <c r="D64" s="3" t="s">
        <v>304</v>
      </c>
      <c r="E64" s="3">
        <v>20601348803</v>
      </c>
      <c r="F64" s="3" t="s">
        <v>305</v>
      </c>
      <c r="G64" s="3" t="s">
        <v>306</v>
      </c>
      <c r="H64" s="3" t="s">
        <v>83</v>
      </c>
      <c r="I64" s="3" t="s">
        <v>84</v>
      </c>
      <c r="J64" s="3" t="s">
        <v>100</v>
      </c>
      <c r="K64" s="3" t="s">
        <v>31</v>
      </c>
      <c r="L64" s="3" t="s">
        <v>307</v>
      </c>
      <c r="M64" s="3"/>
      <c r="N64" s="3">
        <v>1800</v>
      </c>
      <c r="O64" s="4">
        <v>44430</v>
      </c>
      <c r="P64" s="3" t="s">
        <v>26</v>
      </c>
      <c r="Q64" s="3" t="s">
        <v>308</v>
      </c>
    </row>
    <row r="65" spans="1:17" x14ac:dyDescent="0.25">
      <c r="A65" s="3">
        <v>58</v>
      </c>
      <c r="B65" s="3" t="str">
        <f>"202100056074"</f>
        <v>202100056074</v>
      </c>
      <c r="C65" s="3">
        <v>63920</v>
      </c>
      <c r="D65" s="3" t="s">
        <v>309</v>
      </c>
      <c r="E65" s="3">
        <v>20601348803</v>
      </c>
      <c r="F65" s="3" t="s">
        <v>305</v>
      </c>
      <c r="G65" s="3" t="s">
        <v>310</v>
      </c>
      <c r="H65" s="3" t="s">
        <v>83</v>
      </c>
      <c r="I65" s="3" t="s">
        <v>84</v>
      </c>
      <c r="J65" s="3" t="s">
        <v>100</v>
      </c>
      <c r="K65" s="3" t="s">
        <v>31</v>
      </c>
      <c r="L65" s="3" t="s">
        <v>311</v>
      </c>
      <c r="M65" s="3"/>
      <c r="N65" s="3">
        <v>4000</v>
      </c>
      <c r="O65" s="4">
        <v>44596</v>
      </c>
      <c r="P65" s="3" t="s">
        <v>26</v>
      </c>
      <c r="Q65" s="3" t="s">
        <v>308</v>
      </c>
    </row>
    <row r="66" spans="1:17" x14ac:dyDescent="0.25">
      <c r="A66" s="3">
        <v>59</v>
      </c>
      <c r="B66" s="3" t="str">
        <f>"202100032076"</f>
        <v>202100032076</v>
      </c>
      <c r="C66" s="3">
        <v>99615</v>
      </c>
      <c r="D66" s="3" t="s">
        <v>312</v>
      </c>
      <c r="E66" s="3">
        <v>20548155810</v>
      </c>
      <c r="F66" s="3" t="s">
        <v>313</v>
      </c>
      <c r="G66" s="3" t="s">
        <v>314</v>
      </c>
      <c r="H66" s="3" t="s">
        <v>21</v>
      </c>
      <c r="I66" s="3" t="s">
        <v>21</v>
      </c>
      <c r="J66" s="3" t="s">
        <v>315</v>
      </c>
      <c r="K66" s="3" t="s">
        <v>31</v>
      </c>
      <c r="L66" s="3" t="s">
        <v>316</v>
      </c>
      <c r="M66" s="3"/>
      <c r="N66" s="3">
        <v>6500</v>
      </c>
      <c r="O66" s="4">
        <v>44482</v>
      </c>
      <c r="P66" s="3" t="s">
        <v>26</v>
      </c>
      <c r="Q66" s="3" t="s">
        <v>317</v>
      </c>
    </row>
    <row r="67" spans="1:17" x14ac:dyDescent="0.25">
      <c r="A67" s="3">
        <v>60</v>
      </c>
      <c r="B67" s="3" t="str">
        <f>"202100172551"</f>
        <v>202100172551</v>
      </c>
      <c r="C67" s="3">
        <v>157860</v>
      </c>
      <c r="D67" s="3" t="s">
        <v>318</v>
      </c>
      <c r="E67" s="3">
        <v>20548155810</v>
      </c>
      <c r="F67" s="3" t="s">
        <v>313</v>
      </c>
      <c r="G67" s="3" t="s">
        <v>319</v>
      </c>
      <c r="H67" s="3" t="s">
        <v>21</v>
      </c>
      <c r="I67" s="3" t="s">
        <v>21</v>
      </c>
      <c r="J67" s="3" t="s">
        <v>315</v>
      </c>
      <c r="K67" s="3" t="s">
        <v>31</v>
      </c>
      <c r="L67" s="3" t="s">
        <v>320</v>
      </c>
      <c r="M67" s="3"/>
      <c r="N67" s="3">
        <v>6500</v>
      </c>
      <c r="O67" s="4">
        <v>44482</v>
      </c>
      <c r="P67" s="3" t="s">
        <v>26</v>
      </c>
      <c r="Q67" s="3" t="s">
        <v>317</v>
      </c>
    </row>
    <row r="68" spans="1:17" ht="30" x14ac:dyDescent="0.25">
      <c r="A68" s="3">
        <v>61</v>
      </c>
      <c r="B68" s="3" t="str">
        <f>"202200099421"</f>
        <v>202200099421</v>
      </c>
      <c r="C68" s="3">
        <v>155913</v>
      </c>
      <c r="D68" s="3" t="s">
        <v>321</v>
      </c>
      <c r="E68" s="3">
        <v>20548155810</v>
      </c>
      <c r="F68" s="3" t="s">
        <v>313</v>
      </c>
      <c r="G68" s="3" t="s">
        <v>322</v>
      </c>
      <c r="H68" s="3" t="s">
        <v>21</v>
      </c>
      <c r="I68" s="3" t="s">
        <v>21</v>
      </c>
      <c r="J68" s="3" t="s">
        <v>315</v>
      </c>
      <c r="K68" s="3" t="s">
        <v>31</v>
      </c>
      <c r="L68" s="3" t="s">
        <v>323</v>
      </c>
      <c r="M68" s="3"/>
      <c r="N68" s="3">
        <v>6000</v>
      </c>
      <c r="O68" s="4">
        <v>44734</v>
      </c>
      <c r="P68" s="3" t="s">
        <v>26</v>
      </c>
      <c r="Q68" s="3" t="s">
        <v>317</v>
      </c>
    </row>
    <row r="69" spans="1:17" x14ac:dyDescent="0.25">
      <c r="A69" s="3">
        <v>62</v>
      </c>
      <c r="B69" s="3" t="str">
        <f>"202300296645"</f>
        <v>202300296645</v>
      </c>
      <c r="C69" s="3">
        <v>171889</v>
      </c>
      <c r="D69" s="3" t="s">
        <v>324</v>
      </c>
      <c r="E69" s="3">
        <v>20611693649</v>
      </c>
      <c r="F69" s="3" t="s">
        <v>325</v>
      </c>
      <c r="G69" s="3" t="s">
        <v>326</v>
      </c>
      <c r="H69" s="3" t="s">
        <v>327</v>
      </c>
      <c r="I69" s="3" t="s">
        <v>328</v>
      </c>
      <c r="J69" s="3" t="s">
        <v>328</v>
      </c>
      <c r="K69" s="3" t="s">
        <v>23</v>
      </c>
      <c r="L69" s="3" t="s">
        <v>329</v>
      </c>
      <c r="M69" s="3" t="s">
        <v>330</v>
      </c>
      <c r="N69" s="3">
        <v>14000</v>
      </c>
      <c r="O69" s="4">
        <v>45285</v>
      </c>
      <c r="P69" s="3" t="s">
        <v>26</v>
      </c>
      <c r="Q69" s="3" t="s">
        <v>331</v>
      </c>
    </row>
    <row r="70" spans="1:17" ht="30" x14ac:dyDescent="0.25">
      <c r="A70" s="3">
        <v>63</v>
      </c>
      <c r="B70" s="3" t="str">
        <f>"202000147605"</f>
        <v>202000147605</v>
      </c>
      <c r="C70" s="3">
        <v>152028</v>
      </c>
      <c r="D70" s="3" t="s">
        <v>332</v>
      </c>
      <c r="E70" s="3">
        <v>20604178704</v>
      </c>
      <c r="F70" s="3" t="s">
        <v>333</v>
      </c>
      <c r="G70" s="3" t="s">
        <v>334</v>
      </c>
      <c r="H70" s="3" t="s">
        <v>83</v>
      </c>
      <c r="I70" s="3" t="s">
        <v>84</v>
      </c>
      <c r="J70" s="3" t="s">
        <v>84</v>
      </c>
      <c r="K70" s="3" t="s">
        <v>23</v>
      </c>
      <c r="L70" s="3" t="s">
        <v>335</v>
      </c>
      <c r="M70" s="3" t="s">
        <v>336</v>
      </c>
      <c r="N70" s="3">
        <v>14000</v>
      </c>
      <c r="O70" s="4">
        <v>44129</v>
      </c>
      <c r="P70" s="3" t="s">
        <v>26</v>
      </c>
      <c r="Q70" s="3" t="s">
        <v>337</v>
      </c>
    </row>
    <row r="71" spans="1:17" ht="30" x14ac:dyDescent="0.25">
      <c r="A71" s="3">
        <v>64</v>
      </c>
      <c r="B71" s="3" t="str">
        <f>"202100095681"</f>
        <v>202100095681</v>
      </c>
      <c r="C71" s="3">
        <v>153431</v>
      </c>
      <c r="D71" s="3" t="s">
        <v>338</v>
      </c>
      <c r="E71" s="3">
        <v>20604178704</v>
      </c>
      <c r="F71" s="3" t="s">
        <v>333</v>
      </c>
      <c r="G71" s="3" t="s">
        <v>339</v>
      </c>
      <c r="H71" s="3" t="s">
        <v>83</v>
      </c>
      <c r="I71" s="3" t="s">
        <v>84</v>
      </c>
      <c r="J71" s="3" t="s">
        <v>84</v>
      </c>
      <c r="K71" s="3" t="s">
        <v>31</v>
      </c>
      <c r="L71" s="3" t="s">
        <v>340</v>
      </c>
      <c r="M71" s="3"/>
      <c r="N71" s="3">
        <v>6000</v>
      </c>
      <c r="O71" s="4">
        <v>44383</v>
      </c>
      <c r="P71" s="3" t="s">
        <v>26</v>
      </c>
      <c r="Q71" s="3" t="s">
        <v>341</v>
      </c>
    </row>
    <row r="72" spans="1:17" ht="30" x14ac:dyDescent="0.25">
      <c r="A72" s="3">
        <v>65</v>
      </c>
      <c r="B72" s="3" t="str">
        <f>"202200082102"</f>
        <v>202200082102</v>
      </c>
      <c r="C72" s="3">
        <v>162697</v>
      </c>
      <c r="D72" s="3" t="s">
        <v>342</v>
      </c>
      <c r="E72" s="3">
        <v>20604178704</v>
      </c>
      <c r="F72" s="3" t="s">
        <v>333</v>
      </c>
      <c r="G72" s="3" t="s">
        <v>343</v>
      </c>
      <c r="H72" s="3" t="s">
        <v>83</v>
      </c>
      <c r="I72" s="3" t="s">
        <v>84</v>
      </c>
      <c r="J72" s="3" t="s">
        <v>84</v>
      </c>
      <c r="K72" s="3" t="s">
        <v>23</v>
      </c>
      <c r="L72" s="3" t="s">
        <v>344</v>
      </c>
      <c r="M72" s="3" t="s">
        <v>345</v>
      </c>
      <c r="N72" s="3">
        <v>14000</v>
      </c>
      <c r="O72" s="4">
        <v>44708</v>
      </c>
      <c r="P72" s="3" t="s">
        <v>26</v>
      </c>
      <c r="Q72" s="3" t="s">
        <v>346</v>
      </c>
    </row>
    <row r="73" spans="1:17" ht="45" x14ac:dyDescent="0.25">
      <c r="A73" s="3">
        <v>66</v>
      </c>
      <c r="B73" s="3" t="str">
        <f>"202200051425"</f>
        <v>202200051425</v>
      </c>
      <c r="C73" s="3">
        <v>162035</v>
      </c>
      <c r="D73" s="3" t="s">
        <v>347</v>
      </c>
      <c r="E73" s="3">
        <v>20563701537</v>
      </c>
      <c r="F73" s="3" t="s">
        <v>348</v>
      </c>
      <c r="G73" s="3" t="s">
        <v>349</v>
      </c>
      <c r="H73" s="3" t="s">
        <v>21</v>
      </c>
      <c r="I73" s="3" t="s">
        <v>21</v>
      </c>
      <c r="J73" s="3" t="s">
        <v>350</v>
      </c>
      <c r="K73" s="3" t="s">
        <v>31</v>
      </c>
      <c r="L73" s="3" t="s">
        <v>351</v>
      </c>
      <c r="M73" s="3"/>
      <c r="N73" s="3">
        <v>1800</v>
      </c>
      <c r="O73" s="4">
        <v>44677</v>
      </c>
      <c r="P73" s="3" t="s">
        <v>26</v>
      </c>
      <c r="Q73" s="3" t="s">
        <v>352</v>
      </c>
    </row>
    <row r="74" spans="1:17" ht="30" x14ac:dyDescent="0.25">
      <c r="A74" s="3">
        <v>67</v>
      </c>
      <c r="B74" s="3" t="str">
        <f>"202100261504"</f>
        <v>202100261504</v>
      </c>
      <c r="C74" s="3">
        <v>87293</v>
      </c>
      <c r="D74" s="3" t="s">
        <v>353</v>
      </c>
      <c r="E74" s="3">
        <v>20543076083</v>
      </c>
      <c r="F74" s="3" t="s">
        <v>354</v>
      </c>
      <c r="G74" s="3" t="s">
        <v>355</v>
      </c>
      <c r="H74" s="3" t="s">
        <v>21</v>
      </c>
      <c r="I74" s="3" t="s">
        <v>21</v>
      </c>
      <c r="J74" s="3" t="s">
        <v>356</v>
      </c>
      <c r="K74" s="3" t="s">
        <v>31</v>
      </c>
      <c r="L74" s="3" t="s">
        <v>357</v>
      </c>
      <c r="M74" s="3"/>
      <c r="N74" s="3">
        <v>5000</v>
      </c>
      <c r="O74" s="4">
        <v>44527</v>
      </c>
      <c r="P74" s="3" t="s">
        <v>26</v>
      </c>
      <c r="Q74" s="3" t="s">
        <v>177</v>
      </c>
    </row>
    <row r="75" spans="1:17" ht="30" x14ac:dyDescent="0.25">
      <c r="A75" s="3">
        <v>68</v>
      </c>
      <c r="B75" s="3" t="str">
        <f>"202200121561"</f>
        <v>202200121561</v>
      </c>
      <c r="C75" s="3">
        <v>161107</v>
      </c>
      <c r="D75" s="3" t="s">
        <v>358</v>
      </c>
      <c r="E75" s="3">
        <v>20543076083</v>
      </c>
      <c r="F75" s="3" t="s">
        <v>354</v>
      </c>
      <c r="G75" s="3" t="s">
        <v>359</v>
      </c>
      <c r="H75" s="3" t="s">
        <v>21</v>
      </c>
      <c r="I75" s="3" t="s">
        <v>21</v>
      </c>
      <c r="J75" s="3" t="s">
        <v>356</v>
      </c>
      <c r="K75" s="3" t="s">
        <v>31</v>
      </c>
      <c r="L75" s="3" t="s">
        <v>360</v>
      </c>
      <c r="M75" s="3"/>
      <c r="N75" s="3">
        <v>6200</v>
      </c>
      <c r="O75" s="4">
        <v>44741</v>
      </c>
      <c r="P75" s="3" t="s">
        <v>26</v>
      </c>
      <c r="Q75" s="3" t="s">
        <v>177</v>
      </c>
    </row>
    <row r="76" spans="1:17" ht="30" x14ac:dyDescent="0.25">
      <c r="A76" s="3">
        <v>69</v>
      </c>
      <c r="B76" s="3" t="str">
        <f>"202100277913"</f>
        <v>202100277913</v>
      </c>
      <c r="C76" s="3">
        <v>90539</v>
      </c>
      <c r="D76" s="3" t="s">
        <v>361</v>
      </c>
      <c r="E76" s="3">
        <v>20543076083</v>
      </c>
      <c r="F76" s="3" t="s">
        <v>354</v>
      </c>
      <c r="G76" s="3" t="s">
        <v>359</v>
      </c>
      <c r="H76" s="3" t="s">
        <v>21</v>
      </c>
      <c r="I76" s="3" t="s">
        <v>21</v>
      </c>
      <c r="J76" s="3" t="s">
        <v>356</v>
      </c>
      <c r="K76" s="3" t="s">
        <v>31</v>
      </c>
      <c r="L76" s="3" t="s">
        <v>362</v>
      </c>
      <c r="M76" s="3"/>
      <c r="N76" s="3">
        <v>3000</v>
      </c>
      <c r="O76" s="4">
        <v>44564</v>
      </c>
      <c r="P76" s="3" t="s">
        <v>26</v>
      </c>
      <c r="Q76" s="3" t="s">
        <v>177</v>
      </c>
    </row>
    <row r="77" spans="1:17" ht="30" x14ac:dyDescent="0.25">
      <c r="A77" s="3">
        <v>70</v>
      </c>
      <c r="B77" s="3" t="str">
        <f>"202300100363"</f>
        <v>202300100363</v>
      </c>
      <c r="C77" s="3">
        <v>157713</v>
      </c>
      <c r="D77" s="3" t="s">
        <v>363</v>
      </c>
      <c r="E77" s="3">
        <v>20543076083</v>
      </c>
      <c r="F77" s="3" t="s">
        <v>354</v>
      </c>
      <c r="G77" s="3" t="s">
        <v>364</v>
      </c>
      <c r="H77" s="3" t="s">
        <v>21</v>
      </c>
      <c r="I77" s="3" t="s">
        <v>21</v>
      </c>
      <c r="J77" s="3" t="s">
        <v>356</v>
      </c>
      <c r="K77" s="3" t="s">
        <v>23</v>
      </c>
      <c r="L77" s="3" t="s">
        <v>365</v>
      </c>
      <c r="M77" s="3" t="s">
        <v>366</v>
      </c>
      <c r="N77" s="3">
        <v>12000</v>
      </c>
      <c r="O77" s="4">
        <v>45054</v>
      </c>
      <c r="P77" s="3" t="s">
        <v>26</v>
      </c>
      <c r="Q77" s="3" t="s">
        <v>177</v>
      </c>
    </row>
    <row r="78" spans="1:17" ht="30" x14ac:dyDescent="0.25">
      <c r="A78" s="3">
        <v>71</v>
      </c>
      <c r="B78" s="3" t="str">
        <f>"202300100373"</f>
        <v>202300100373</v>
      </c>
      <c r="C78" s="3">
        <v>157667</v>
      </c>
      <c r="D78" s="3" t="s">
        <v>367</v>
      </c>
      <c r="E78" s="3">
        <v>20543076083</v>
      </c>
      <c r="F78" s="3" t="s">
        <v>354</v>
      </c>
      <c r="G78" s="3" t="s">
        <v>364</v>
      </c>
      <c r="H78" s="3" t="s">
        <v>21</v>
      </c>
      <c r="I78" s="3" t="s">
        <v>21</v>
      </c>
      <c r="J78" s="3" t="s">
        <v>356</v>
      </c>
      <c r="K78" s="3" t="s">
        <v>31</v>
      </c>
      <c r="L78" s="3" t="s">
        <v>368</v>
      </c>
      <c r="M78" s="3"/>
      <c r="N78" s="3">
        <v>6200</v>
      </c>
      <c r="O78" s="4">
        <v>45054</v>
      </c>
      <c r="P78" s="3" t="s">
        <v>26</v>
      </c>
      <c r="Q78" s="3" t="s">
        <v>177</v>
      </c>
    </row>
    <row r="79" spans="1:17" x14ac:dyDescent="0.25">
      <c r="A79" s="3">
        <v>72</v>
      </c>
      <c r="B79" s="3" t="str">
        <f>"202100069796"</f>
        <v>202100069796</v>
      </c>
      <c r="C79" s="3">
        <v>108816</v>
      </c>
      <c r="D79" s="3" t="s">
        <v>369</v>
      </c>
      <c r="E79" s="3">
        <v>20565783409</v>
      </c>
      <c r="F79" s="3" t="s">
        <v>370</v>
      </c>
      <c r="G79" s="3" t="s">
        <v>371</v>
      </c>
      <c r="H79" s="3" t="s">
        <v>21</v>
      </c>
      <c r="I79" s="3" t="s">
        <v>21</v>
      </c>
      <c r="J79" s="3" t="s">
        <v>372</v>
      </c>
      <c r="K79" s="3" t="s">
        <v>31</v>
      </c>
      <c r="L79" s="3" t="s">
        <v>373</v>
      </c>
      <c r="M79" s="3"/>
      <c r="N79" s="3">
        <v>1600</v>
      </c>
      <c r="O79" s="4">
        <v>44489</v>
      </c>
      <c r="P79" s="3" t="s">
        <v>26</v>
      </c>
      <c r="Q79" s="3" t="s">
        <v>374</v>
      </c>
    </row>
    <row r="80" spans="1:17" x14ac:dyDescent="0.25">
      <c r="A80" s="3">
        <v>73</v>
      </c>
      <c r="B80" s="3" t="str">
        <f>"202100269460"</f>
        <v>202100269460</v>
      </c>
      <c r="C80" s="3">
        <v>160089</v>
      </c>
      <c r="D80" s="3" t="s">
        <v>375</v>
      </c>
      <c r="E80" s="3">
        <v>20318791245</v>
      </c>
      <c r="F80" s="3" t="s">
        <v>376</v>
      </c>
      <c r="G80" s="3" t="s">
        <v>377</v>
      </c>
      <c r="H80" s="3" t="s">
        <v>197</v>
      </c>
      <c r="I80" s="3" t="s">
        <v>378</v>
      </c>
      <c r="J80" s="3" t="s">
        <v>379</v>
      </c>
      <c r="K80" s="3" t="s">
        <v>23</v>
      </c>
      <c r="L80" s="3" t="s">
        <v>380</v>
      </c>
      <c r="M80" s="3" t="s">
        <v>381</v>
      </c>
      <c r="N80" s="3">
        <v>13600</v>
      </c>
      <c r="O80" s="4">
        <v>44593</v>
      </c>
      <c r="P80" s="3" t="s">
        <v>26</v>
      </c>
      <c r="Q80" s="3" t="s">
        <v>382</v>
      </c>
    </row>
    <row r="81" spans="1:17" x14ac:dyDescent="0.25">
      <c r="A81" s="3">
        <v>74</v>
      </c>
      <c r="B81" s="3" t="str">
        <f>"202100150469"</f>
        <v>202100150469</v>
      </c>
      <c r="C81" s="3">
        <v>157340</v>
      </c>
      <c r="D81" s="3" t="s">
        <v>383</v>
      </c>
      <c r="E81" s="3">
        <v>20524169658</v>
      </c>
      <c r="F81" s="3" t="s">
        <v>384</v>
      </c>
      <c r="G81" s="3" t="s">
        <v>385</v>
      </c>
      <c r="H81" s="3" t="s">
        <v>21</v>
      </c>
      <c r="I81" s="3" t="s">
        <v>21</v>
      </c>
      <c r="J81" s="3" t="s">
        <v>386</v>
      </c>
      <c r="K81" s="3" t="s">
        <v>31</v>
      </c>
      <c r="L81" s="3" t="s">
        <v>387</v>
      </c>
      <c r="M81" s="3"/>
      <c r="N81" s="3">
        <v>1350</v>
      </c>
      <c r="O81" s="4">
        <v>44434</v>
      </c>
      <c r="P81" s="3" t="s">
        <v>26</v>
      </c>
      <c r="Q81" s="3" t="s">
        <v>388</v>
      </c>
    </row>
    <row r="82" spans="1:17" ht="30" x14ac:dyDescent="0.25">
      <c r="A82" s="3">
        <v>75</v>
      </c>
      <c r="B82" s="3" t="str">
        <f>"202300220159"</f>
        <v>202300220159</v>
      </c>
      <c r="C82" s="3">
        <v>170328</v>
      </c>
      <c r="D82" s="3" t="s">
        <v>389</v>
      </c>
      <c r="E82" s="3">
        <v>20524169658</v>
      </c>
      <c r="F82" s="3" t="s">
        <v>384</v>
      </c>
      <c r="G82" s="3" t="s">
        <v>390</v>
      </c>
      <c r="H82" s="3" t="s">
        <v>21</v>
      </c>
      <c r="I82" s="3" t="s">
        <v>21</v>
      </c>
      <c r="J82" s="3" t="s">
        <v>386</v>
      </c>
      <c r="K82" s="3" t="s">
        <v>31</v>
      </c>
      <c r="L82" s="3" t="s">
        <v>391</v>
      </c>
      <c r="M82" s="3"/>
      <c r="N82" s="3">
        <v>1800</v>
      </c>
      <c r="O82" s="4">
        <v>45247</v>
      </c>
      <c r="P82" s="3" t="s">
        <v>26</v>
      </c>
      <c r="Q82" s="3" t="s">
        <v>388</v>
      </c>
    </row>
    <row r="83" spans="1:17" x14ac:dyDescent="0.25">
      <c r="A83" s="3">
        <v>76</v>
      </c>
      <c r="B83" s="3" t="str">
        <f>"202100033933"</f>
        <v>202100033933</v>
      </c>
      <c r="C83" s="3">
        <v>117087</v>
      </c>
      <c r="D83" s="3" t="s">
        <v>392</v>
      </c>
      <c r="E83" s="3">
        <v>20604767114</v>
      </c>
      <c r="F83" s="3" t="s">
        <v>393</v>
      </c>
      <c r="G83" s="3" t="s">
        <v>394</v>
      </c>
      <c r="H83" s="3" t="s">
        <v>21</v>
      </c>
      <c r="I83" s="3" t="s">
        <v>21</v>
      </c>
      <c r="J83" s="3" t="s">
        <v>395</v>
      </c>
      <c r="K83" s="3" t="s">
        <v>31</v>
      </c>
      <c r="L83" s="3" t="s">
        <v>396</v>
      </c>
      <c r="M83" s="3"/>
      <c r="N83" s="3">
        <v>6200</v>
      </c>
      <c r="O83" s="4">
        <v>44519</v>
      </c>
      <c r="P83" s="3" t="s">
        <v>26</v>
      </c>
      <c r="Q83" s="3" t="s">
        <v>397</v>
      </c>
    </row>
    <row r="84" spans="1:17" x14ac:dyDescent="0.25">
      <c r="A84" s="3">
        <v>77</v>
      </c>
      <c r="B84" s="3" t="str">
        <f>"202200226868"</f>
        <v>202200226868</v>
      </c>
      <c r="C84" s="3">
        <v>165679</v>
      </c>
      <c r="D84" s="3" t="s">
        <v>399</v>
      </c>
      <c r="E84" s="3">
        <v>20604767114</v>
      </c>
      <c r="F84" s="3" t="s">
        <v>393</v>
      </c>
      <c r="G84" s="3" t="s">
        <v>400</v>
      </c>
      <c r="H84" s="3" t="s">
        <v>21</v>
      </c>
      <c r="I84" s="3" t="s">
        <v>21</v>
      </c>
      <c r="J84" s="3" t="s">
        <v>395</v>
      </c>
      <c r="K84" s="3" t="s">
        <v>31</v>
      </c>
      <c r="L84" s="3" t="s">
        <v>401</v>
      </c>
      <c r="M84" s="3"/>
      <c r="N84" s="3">
        <v>3800</v>
      </c>
      <c r="O84" s="4">
        <v>44893</v>
      </c>
      <c r="P84" s="3" t="s">
        <v>26</v>
      </c>
      <c r="Q84" s="3" t="s">
        <v>397</v>
      </c>
    </row>
    <row r="85" spans="1:17" x14ac:dyDescent="0.25">
      <c r="A85" s="3">
        <v>78</v>
      </c>
      <c r="B85" s="3" t="str">
        <f>"202100010316"</f>
        <v>202100010316</v>
      </c>
      <c r="C85" s="3">
        <v>113331</v>
      </c>
      <c r="D85" s="3" t="s">
        <v>402</v>
      </c>
      <c r="E85" s="3">
        <v>20565949145</v>
      </c>
      <c r="F85" s="3" t="s">
        <v>403</v>
      </c>
      <c r="G85" s="3" t="s">
        <v>404</v>
      </c>
      <c r="H85" s="3" t="s">
        <v>21</v>
      </c>
      <c r="I85" s="3" t="s">
        <v>21</v>
      </c>
      <c r="J85" s="3" t="s">
        <v>247</v>
      </c>
      <c r="K85" s="3" t="s">
        <v>31</v>
      </c>
      <c r="L85" s="3" t="s">
        <v>405</v>
      </c>
      <c r="M85" s="3"/>
      <c r="N85" s="3">
        <v>1500</v>
      </c>
      <c r="O85" s="4">
        <v>44237</v>
      </c>
      <c r="P85" s="3" t="s">
        <v>26</v>
      </c>
      <c r="Q85" s="3" t="s">
        <v>406</v>
      </c>
    </row>
    <row r="86" spans="1:17" ht="30" x14ac:dyDescent="0.25">
      <c r="A86" s="3">
        <v>79</v>
      </c>
      <c r="B86" s="3" t="str">
        <f>"202100032949"</f>
        <v>202100032949</v>
      </c>
      <c r="C86" s="3">
        <v>148146</v>
      </c>
      <c r="D86" s="3" t="s">
        <v>407</v>
      </c>
      <c r="E86" s="3">
        <v>20565783409</v>
      </c>
      <c r="F86" s="3" t="s">
        <v>408</v>
      </c>
      <c r="G86" s="3" t="s">
        <v>409</v>
      </c>
      <c r="H86" s="3" t="s">
        <v>21</v>
      </c>
      <c r="I86" s="3" t="s">
        <v>21</v>
      </c>
      <c r="J86" s="3" t="s">
        <v>372</v>
      </c>
      <c r="K86" s="3" t="s">
        <v>31</v>
      </c>
      <c r="L86" s="3" t="s">
        <v>410</v>
      </c>
      <c r="M86" s="3"/>
      <c r="N86" s="3">
        <v>4300</v>
      </c>
      <c r="O86" s="4">
        <v>44593</v>
      </c>
      <c r="P86" s="3" t="s">
        <v>26</v>
      </c>
      <c r="Q86" s="3" t="s">
        <v>374</v>
      </c>
    </row>
    <row r="87" spans="1:17" ht="30" x14ac:dyDescent="0.25">
      <c r="A87" s="3">
        <v>80</v>
      </c>
      <c r="B87" s="3" t="str">
        <f>"202100043292"</f>
        <v>202100043292</v>
      </c>
      <c r="C87" s="3">
        <v>154838</v>
      </c>
      <c r="D87" s="3" t="s">
        <v>411</v>
      </c>
      <c r="E87" s="3">
        <v>20565783409</v>
      </c>
      <c r="F87" s="3" t="s">
        <v>412</v>
      </c>
      <c r="G87" s="3" t="s">
        <v>413</v>
      </c>
      <c r="H87" s="3" t="s">
        <v>21</v>
      </c>
      <c r="I87" s="3" t="s">
        <v>21</v>
      </c>
      <c r="J87" s="3" t="s">
        <v>372</v>
      </c>
      <c r="K87" s="3" t="s">
        <v>31</v>
      </c>
      <c r="L87" s="3" t="s">
        <v>414</v>
      </c>
      <c r="M87" s="3"/>
      <c r="N87" s="3">
        <v>1500</v>
      </c>
      <c r="O87" s="4">
        <v>44300</v>
      </c>
      <c r="P87" s="3" t="s">
        <v>26</v>
      </c>
      <c r="Q87" s="3" t="s">
        <v>374</v>
      </c>
    </row>
    <row r="88" spans="1:17" ht="30" x14ac:dyDescent="0.25">
      <c r="A88" s="3">
        <v>81</v>
      </c>
      <c r="B88" s="3" t="str">
        <f>"202100264410"</f>
        <v>202100264410</v>
      </c>
      <c r="C88" s="3">
        <v>158188</v>
      </c>
      <c r="D88" s="3" t="s">
        <v>415</v>
      </c>
      <c r="E88" s="3">
        <v>20565783409</v>
      </c>
      <c r="F88" s="3" t="s">
        <v>412</v>
      </c>
      <c r="G88" s="3" t="s">
        <v>416</v>
      </c>
      <c r="H88" s="3" t="s">
        <v>21</v>
      </c>
      <c r="I88" s="3" t="s">
        <v>21</v>
      </c>
      <c r="J88" s="3" t="s">
        <v>372</v>
      </c>
      <c r="K88" s="3" t="s">
        <v>31</v>
      </c>
      <c r="L88" s="3" t="s">
        <v>417</v>
      </c>
      <c r="M88" s="3"/>
      <c r="N88" s="3">
        <v>6500</v>
      </c>
      <c r="O88" s="4">
        <v>44558</v>
      </c>
      <c r="P88" s="3" t="s">
        <v>26</v>
      </c>
      <c r="Q88" s="3" t="s">
        <v>374</v>
      </c>
    </row>
    <row r="89" spans="1:17" ht="30" x14ac:dyDescent="0.25">
      <c r="A89" s="3">
        <v>82</v>
      </c>
      <c r="B89" s="3" t="str">
        <f>"202000121287"</f>
        <v>202000121287</v>
      </c>
      <c r="C89" s="3">
        <v>151142</v>
      </c>
      <c r="D89" s="3" t="s">
        <v>418</v>
      </c>
      <c r="E89" s="3">
        <v>20600538510</v>
      </c>
      <c r="F89" s="3" t="s">
        <v>419</v>
      </c>
      <c r="G89" s="3" t="s">
        <v>420</v>
      </c>
      <c r="H89" s="3" t="s">
        <v>21</v>
      </c>
      <c r="I89" s="3" t="s">
        <v>21</v>
      </c>
      <c r="J89" s="3" t="s">
        <v>247</v>
      </c>
      <c r="K89" s="3" t="s">
        <v>23</v>
      </c>
      <c r="L89" s="3" t="s">
        <v>421</v>
      </c>
      <c r="M89" s="3" t="s">
        <v>422</v>
      </c>
      <c r="N89" s="3">
        <v>13500</v>
      </c>
      <c r="O89" s="4">
        <v>44088</v>
      </c>
      <c r="P89" s="3" t="s">
        <v>26</v>
      </c>
      <c r="Q89" s="3" t="s">
        <v>423</v>
      </c>
    </row>
    <row r="90" spans="1:17" ht="30" x14ac:dyDescent="0.25">
      <c r="A90" s="3">
        <v>83</v>
      </c>
      <c r="B90" s="3" t="str">
        <f>"202100104629"</f>
        <v>202100104629</v>
      </c>
      <c r="C90" s="3">
        <v>156363</v>
      </c>
      <c r="D90" s="3" t="s">
        <v>424</v>
      </c>
      <c r="E90" s="3">
        <v>20600538510</v>
      </c>
      <c r="F90" s="3" t="s">
        <v>419</v>
      </c>
      <c r="G90" s="3" t="s">
        <v>425</v>
      </c>
      <c r="H90" s="3" t="s">
        <v>21</v>
      </c>
      <c r="I90" s="3" t="s">
        <v>21</v>
      </c>
      <c r="J90" s="3" t="s">
        <v>247</v>
      </c>
      <c r="K90" s="3" t="s">
        <v>31</v>
      </c>
      <c r="L90" s="3" t="s">
        <v>426</v>
      </c>
      <c r="M90" s="3"/>
      <c r="N90" s="3">
        <v>6500</v>
      </c>
      <c r="O90" s="4">
        <v>44344</v>
      </c>
      <c r="P90" s="3" t="s">
        <v>26</v>
      </c>
      <c r="Q90" s="3" t="s">
        <v>427</v>
      </c>
    </row>
    <row r="91" spans="1:17" ht="30" x14ac:dyDescent="0.25">
      <c r="A91" s="3">
        <v>84</v>
      </c>
      <c r="B91" s="3" t="str">
        <f>"202300022218"</f>
        <v>202300022218</v>
      </c>
      <c r="C91" s="3">
        <v>166854</v>
      </c>
      <c r="D91" s="3" t="s">
        <v>428</v>
      </c>
      <c r="E91" s="3">
        <v>20481681325</v>
      </c>
      <c r="F91" s="3" t="s">
        <v>429</v>
      </c>
      <c r="G91" s="3" t="s">
        <v>430</v>
      </c>
      <c r="H91" s="3" t="s">
        <v>21</v>
      </c>
      <c r="I91" s="3" t="s">
        <v>111</v>
      </c>
      <c r="J91" s="3" t="s">
        <v>112</v>
      </c>
      <c r="K91" s="3" t="s">
        <v>23</v>
      </c>
      <c r="L91" s="3" t="s">
        <v>431</v>
      </c>
      <c r="M91" s="3" t="s">
        <v>432</v>
      </c>
      <c r="N91" s="3">
        <v>14000</v>
      </c>
      <c r="O91" s="4">
        <v>44973</v>
      </c>
      <c r="P91" s="3" t="s">
        <v>26</v>
      </c>
      <c r="Q91" s="3" t="s">
        <v>433</v>
      </c>
    </row>
    <row r="92" spans="1:17" ht="30" x14ac:dyDescent="0.25">
      <c r="A92" s="3">
        <v>85</v>
      </c>
      <c r="B92" s="3" t="str">
        <f>"202300039126"</f>
        <v>202300039126</v>
      </c>
      <c r="C92" s="3">
        <v>167141</v>
      </c>
      <c r="D92" s="3" t="s">
        <v>435</v>
      </c>
      <c r="E92" s="3">
        <v>20481681325</v>
      </c>
      <c r="F92" s="3" t="s">
        <v>429</v>
      </c>
      <c r="G92" s="3" t="s">
        <v>436</v>
      </c>
      <c r="H92" s="3" t="s">
        <v>83</v>
      </c>
      <c r="I92" s="3" t="s">
        <v>84</v>
      </c>
      <c r="J92" s="3" t="s">
        <v>437</v>
      </c>
      <c r="K92" s="3" t="s">
        <v>31</v>
      </c>
      <c r="L92" s="3" t="s">
        <v>438</v>
      </c>
      <c r="M92" s="3"/>
      <c r="N92" s="3">
        <v>6500</v>
      </c>
      <c r="O92" s="4">
        <v>45032</v>
      </c>
      <c r="P92" s="3" t="s">
        <v>26</v>
      </c>
      <c r="Q92" s="3" t="s">
        <v>433</v>
      </c>
    </row>
    <row r="93" spans="1:17" ht="30" x14ac:dyDescent="0.25">
      <c r="A93" s="3">
        <v>86</v>
      </c>
      <c r="B93" s="3" t="str">
        <f>"202300025228"</f>
        <v>202300025228</v>
      </c>
      <c r="C93" s="3">
        <v>166907</v>
      </c>
      <c r="D93" s="3" t="s">
        <v>439</v>
      </c>
      <c r="E93" s="3">
        <v>20481681325</v>
      </c>
      <c r="F93" s="3" t="s">
        <v>429</v>
      </c>
      <c r="G93" s="3" t="s">
        <v>436</v>
      </c>
      <c r="H93" s="3" t="s">
        <v>83</v>
      </c>
      <c r="I93" s="3" t="s">
        <v>84</v>
      </c>
      <c r="J93" s="3" t="s">
        <v>437</v>
      </c>
      <c r="K93" s="3" t="s">
        <v>23</v>
      </c>
      <c r="L93" s="3" t="s">
        <v>440</v>
      </c>
      <c r="M93" s="3" t="s">
        <v>441</v>
      </c>
      <c r="N93" s="3">
        <v>14000</v>
      </c>
      <c r="O93" s="4">
        <v>44999</v>
      </c>
      <c r="P93" s="3" t="s">
        <v>26</v>
      </c>
      <c r="Q93" s="3" t="s">
        <v>433</v>
      </c>
    </row>
    <row r="94" spans="1:17" ht="30" x14ac:dyDescent="0.25">
      <c r="A94" s="3">
        <v>87</v>
      </c>
      <c r="B94" s="3" t="str">
        <f>"202300022221"</f>
        <v>202300022221</v>
      </c>
      <c r="C94" s="3">
        <v>166857</v>
      </c>
      <c r="D94" s="3" t="s">
        <v>442</v>
      </c>
      <c r="E94" s="3">
        <v>20481681325</v>
      </c>
      <c r="F94" s="3" t="s">
        <v>429</v>
      </c>
      <c r="G94" s="3" t="s">
        <v>430</v>
      </c>
      <c r="H94" s="3" t="s">
        <v>21</v>
      </c>
      <c r="I94" s="3" t="s">
        <v>111</v>
      </c>
      <c r="J94" s="3" t="s">
        <v>112</v>
      </c>
      <c r="K94" s="3" t="s">
        <v>23</v>
      </c>
      <c r="L94" s="3" t="s">
        <v>443</v>
      </c>
      <c r="M94" s="3" t="s">
        <v>444</v>
      </c>
      <c r="N94" s="3">
        <v>14000</v>
      </c>
      <c r="O94" s="4">
        <v>44977</v>
      </c>
      <c r="P94" s="3" t="s">
        <v>26</v>
      </c>
      <c r="Q94" s="3" t="s">
        <v>433</v>
      </c>
    </row>
    <row r="95" spans="1:17" x14ac:dyDescent="0.25">
      <c r="A95" s="3">
        <v>88</v>
      </c>
      <c r="B95" s="3" t="str">
        <f>"202300240798"</f>
        <v>202300240798</v>
      </c>
      <c r="C95" s="3">
        <v>170745</v>
      </c>
      <c r="D95" s="3" t="s">
        <v>445</v>
      </c>
      <c r="E95" s="3">
        <v>20481681325</v>
      </c>
      <c r="F95" s="3" t="s">
        <v>446</v>
      </c>
      <c r="G95" s="3" t="s">
        <v>447</v>
      </c>
      <c r="H95" s="3" t="s">
        <v>448</v>
      </c>
      <c r="I95" s="3" t="s">
        <v>449</v>
      </c>
      <c r="J95" s="3" t="s">
        <v>450</v>
      </c>
      <c r="K95" s="3" t="s">
        <v>23</v>
      </c>
      <c r="L95" s="3" t="s">
        <v>451</v>
      </c>
      <c r="M95" s="3" t="s">
        <v>452</v>
      </c>
      <c r="N95" s="3">
        <v>14000</v>
      </c>
      <c r="O95" s="4">
        <v>45260</v>
      </c>
      <c r="P95" s="3" t="s">
        <v>26</v>
      </c>
      <c r="Q95" s="3" t="s">
        <v>433</v>
      </c>
    </row>
    <row r="96" spans="1:17" x14ac:dyDescent="0.25">
      <c r="A96" s="3">
        <v>89</v>
      </c>
      <c r="B96" s="3" t="str">
        <f>"202300254734"</f>
        <v>202300254734</v>
      </c>
      <c r="C96" s="3">
        <v>170967</v>
      </c>
      <c r="D96" s="3" t="s">
        <v>453</v>
      </c>
      <c r="E96" s="3">
        <v>20368556905</v>
      </c>
      <c r="F96" s="3" t="s">
        <v>454</v>
      </c>
      <c r="G96" s="3" t="s">
        <v>455</v>
      </c>
      <c r="H96" s="3" t="s">
        <v>129</v>
      </c>
      <c r="I96" s="3" t="s">
        <v>130</v>
      </c>
      <c r="J96" s="3" t="s">
        <v>130</v>
      </c>
      <c r="K96" s="3" t="s">
        <v>23</v>
      </c>
      <c r="L96" s="3" t="s">
        <v>456</v>
      </c>
      <c r="M96" s="3" t="s">
        <v>457</v>
      </c>
      <c r="N96" s="3">
        <v>14000</v>
      </c>
      <c r="O96" s="4">
        <v>45288</v>
      </c>
      <c r="P96" s="3" t="s">
        <v>26</v>
      </c>
      <c r="Q96" s="3" t="s">
        <v>458</v>
      </c>
    </row>
    <row r="97" spans="1:17" x14ac:dyDescent="0.25">
      <c r="A97" s="3">
        <v>90</v>
      </c>
      <c r="B97" s="3" t="str">
        <f>"202100077074"</f>
        <v>202100077074</v>
      </c>
      <c r="C97" s="3">
        <v>155647</v>
      </c>
      <c r="D97" s="3" t="s">
        <v>459</v>
      </c>
      <c r="E97" s="3">
        <v>10209765107</v>
      </c>
      <c r="F97" s="3" t="s">
        <v>460</v>
      </c>
      <c r="G97" s="3" t="s">
        <v>461</v>
      </c>
      <c r="H97" s="3" t="s">
        <v>197</v>
      </c>
      <c r="I97" s="3" t="s">
        <v>462</v>
      </c>
      <c r="J97" s="3" t="s">
        <v>462</v>
      </c>
      <c r="K97" s="3" t="s">
        <v>23</v>
      </c>
      <c r="L97" s="3" t="s">
        <v>463</v>
      </c>
      <c r="M97" s="3" t="s">
        <v>464</v>
      </c>
      <c r="N97" s="3">
        <v>14000</v>
      </c>
      <c r="O97" s="4">
        <v>44329</v>
      </c>
      <c r="P97" s="3" t="s">
        <v>26</v>
      </c>
      <c r="Q97" s="3" t="s">
        <v>460</v>
      </c>
    </row>
    <row r="98" spans="1:17" x14ac:dyDescent="0.25">
      <c r="A98" s="3">
        <v>91</v>
      </c>
      <c r="B98" s="3" t="str">
        <f>"202200004605"</f>
        <v>202200004605</v>
      </c>
      <c r="C98" s="3">
        <v>160799</v>
      </c>
      <c r="D98" s="3" t="s">
        <v>465</v>
      </c>
      <c r="E98" s="3">
        <v>10209765107</v>
      </c>
      <c r="F98" s="3" t="s">
        <v>460</v>
      </c>
      <c r="G98" s="3" t="s">
        <v>466</v>
      </c>
      <c r="H98" s="3" t="s">
        <v>197</v>
      </c>
      <c r="I98" s="3" t="s">
        <v>462</v>
      </c>
      <c r="J98" s="3" t="s">
        <v>462</v>
      </c>
      <c r="K98" s="3" t="s">
        <v>31</v>
      </c>
      <c r="L98" s="3" t="s">
        <v>467</v>
      </c>
      <c r="M98" s="3"/>
      <c r="N98" s="3">
        <v>6500</v>
      </c>
      <c r="O98" s="4">
        <v>44593</v>
      </c>
      <c r="P98" s="3" t="s">
        <v>26</v>
      </c>
      <c r="Q98" s="3" t="s">
        <v>460</v>
      </c>
    </row>
    <row r="99" spans="1:17" ht="30" x14ac:dyDescent="0.25">
      <c r="A99" s="3">
        <v>92</v>
      </c>
      <c r="B99" s="3" t="str">
        <f>"202100054889"</f>
        <v>202100054889</v>
      </c>
      <c r="C99" s="3">
        <v>155173</v>
      </c>
      <c r="D99" s="3" t="s">
        <v>468</v>
      </c>
      <c r="E99" s="3">
        <v>20600082931</v>
      </c>
      <c r="F99" s="3" t="s">
        <v>469</v>
      </c>
      <c r="G99" s="3" t="s">
        <v>470</v>
      </c>
      <c r="H99" s="3" t="s">
        <v>21</v>
      </c>
      <c r="I99" s="3" t="s">
        <v>21</v>
      </c>
      <c r="J99" s="3" t="s">
        <v>41</v>
      </c>
      <c r="K99" s="3" t="s">
        <v>31</v>
      </c>
      <c r="L99" s="3" t="s">
        <v>471</v>
      </c>
      <c r="M99" s="3"/>
      <c r="N99" s="3">
        <v>6500</v>
      </c>
      <c r="O99" s="4">
        <v>44338</v>
      </c>
      <c r="P99" s="3" t="s">
        <v>26</v>
      </c>
      <c r="Q99" s="3" t="s">
        <v>472</v>
      </c>
    </row>
    <row r="100" spans="1:17" ht="30" x14ac:dyDescent="0.25">
      <c r="A100" s="3">
        <v>93</v>
      </c>
      <c r="B100" s="3" t="str">
        <f>"202300142299"</f>
        <v>202300142299</v>
      </c>
      <c r="C100" s="3">
        <v>168897</v>
      </c>
      <c r="D100" s="3" t="s">
        <v>473</v>
      </c>
      <c r="E100" s="3">
        <v>20600082931</v>
      </c>
      <c r="F100" s="3" t="s">
        <v>469</v>
      </c>
      <c r="G100" s="3" t="s">
        <v>474</v>
      </c>
      <c r="H100" s="3" t="s">
        <v>21</v>
      </c>
      <c r="I100" s="3" t="s">
        <v>21</v>
      </c>
      <c r="J100" s="3" t="s">
        <v>41</v>
      </c>
      <c r="K100" s="3" t="s">
        <v>23</v>
      </c>
      <c r="L100" s="3" t="s">
        <v>475</v>
      </c>
      <c r="M100" s="3" t="s">
        <v>476</v>
      </c>
      <c r="N100" s="3">
        <v>14000</v>
      </c>
      <c r="O100" s="4">
        <v>45129</v>
      </c>
      <c r="P100" s="3" t="s">
        <v>26</v>
      </c>
      <c r="Q100" s="3" t="s">
        <v>472</v>
      </c>
    </row>
    <row r="101" spans="1:17" ht="30" x14ac:dyDescent="0.25">
      <c r="A101" s="3">
        <v>94</v>
      </c>
      <c r="B101" s="3" t="str">
        <f>"202100055379"</f>
        <v>202100055379</v>
      </c>
      <c r="C101" s="3">
        <v>155172</v>
      </c>
      <c r="D101" s="3" t="s">
        <v>477</v>
      </c>
      <c r="E101" s="3">
        <v>20600082931</v>
      </c>
      <c r="F101" s="3" t="s">
        <v>469</v>
      </c>
      <c r="G101" s="3" t="s">
        <v>474</v>
      </c>
      <c r="H101" s="3" t="s">
        <v>21</v>
      </c>
      <c r="I101" s="3" t="s">
        <v>21</v>
      </c>
      <c r="J101" s="3" t="s">
        <v>41</v>
      </c>
      <c r="K101" s="3" t="s">
        <v>31</v>
      </c>
      <c r="L101" s="3" t="s">
        <v>478</v>
      </c>
      <c r="M101" s="3"/>
      <c r="N101" s="3">
        <v>6500</v>
      </c>
      <c r="O101" s="4">
        <v>44339</v>
      </c>
      <c r="P101" s="3" t="s">
        <v>26</v>
      </c>
      <c r="Q101" s="3" t="s">
        <v>472</v>
      </c>
    </row>
    <row r="102" spans="1:17" x14ac:dyDescent="0.25">
      <c r="A102" s="3">
        <v>95</v>
      </c>
      <c r="B102" s="3" t="str">
        <f>"202100038669"</f>
        <v>202100038669</v>
      </c>
      <c r="C102" s="3">
        <v>117141</v>
      </c>
      <c r="D102" s="3" t="s">
        <v>479</v>
      </c>
      <c r="E102" s="3">
        <v>20516511975</v>
      </c>
      <c r="F102" s="3" t="s">
        <v>480</v>
      </c>
      <c r="G102" s="3" t="s">
        <v>481</v>
      </c>
      <c r="H102" s="3" t="s">
        <v>168</v>
      </c>
      <c r="I102" s="3" t="s">
        <v>168</v>
      </c>
      <c r="J102" s="3" t="s">
        <v>482</v>
      </c>
      <c r="K102" s="3" t="s">
        <v>31</v>
      </c>
      <c r="L102" s="3" t="s">
        <v>483</v>
      </c>
      <c r="M102" s="3"/>
      <c r="N102" s="3">
        <v>4700</v>
      </c>
      <c r="O102" s="4">
        <v>44272</v>
      </c>
      <c r="P102" s="3" t="s">
        <v>26</v>
      </c>
      <c r="Q102" s="3" t="s">
        <v>484</v>
      </c>
    </row>
    <row r="103" spans="1:17" ht="30" x14ac:dyDescent="0.25">
      <c r="A103" s="3">
        <v>96</v>
      </c>
      <c r="B103" s="3" t="str">
        <f>"202300146762"</f>
        <v>202300146762</v>
      </c>
      <c r="C103" s="3">
        <v>168967</v>
      </c>
      <c r="D103" s="3" t="s">
        <v>485</v>
      </c>
      <c r="E103" s="3">
        <v>20516511975</v>
      </c>
      <c r="F103" s="3" t="s">
        <v>486</v>
      </c>
      <c r="G103" s="3" t="s">
        <v>487</v>
      </c>
      <c r="H103" s="3" t="s">
        <v>21</v>
      </c>
      <c r="I103" s="3" t="s">
        <v>21</v>
      </c>
      <c r="J103" s="3" t="s">
        <v>181</v>
      </c>
      <c r="K103" s="3" t="s">
        <v>31</v>
      </c>
      <c r="L103" s="3" t="s">
        <v>488</v>
      </c>
      <c r="M103" s="3"/>
      <c r="N103" s="3">
        <v>6700</v>
      </c>
      <c r="O103" s="4">
        <v>45126</v>
      </c>
      <c r="P103" s="3" t="s">
        <v>26</v>
      </c>
      <c r="Q103" s="3" t="s">
        <v>489</v>
      </c>
    </row>
    <row r="104" spans="1:17" ht="30" x14ac:dyDescent="0.25">
      <c r="A104" s="3">
        <v>97</v>
      </c>
      <c r="B104" s="3" t="str">
        <f>"202200157579"</f>
        <v>202200157579</v>
      </c>
      <c r="C104" s="3">
        <v>157176</v>
      </c>
      <c r="D104" s="3" t="s">
        <v>490</v>
      </c>
      <c r="E104" s="3">
        <v>20515763903</v>
      </c>
      <c r="F104" s="3" t="s">
        <v>491</v>
      </c>
      <c r="G104" s="3" t="s">
        <v>492</v>
      </c>
      <c r="H104" s="3" t="s">
        <v>21</v>
      </c>
      <c r="I104" s="3" t="s">
        <v>21</v>
      </c>
      <c r="J104" s="3" t="s">
        <v>356</v>
      </c>
      <c r="K104" s="3" t="s">
        <v>31</v>
      </c>
      <c r="L104" s="3" t="s">
        <v>493</v>
      </c>
      <c r="M104" s="3"/>
      <c r="N104" s="3">
        <v>6000</v>
      </c>
      <c r="O104" s="4">
        <v>44791</v>
      </c>
      <c r="P104" s="3" t="s">
        <v>26</v>
      </c>
      <c r="Q104" s="3" t="s">
        <v>494</v>
      </c>
    </row>
    <row r="105" spans="1:17" ht="30" x14ac:dyDescent="0.25">
      <c r="A105" s="3">
        <v>98</v>
      </c>
      <c r="B105" s="3" t="str">
        <f>"202300046596"</f>
        <v>202300046596</v>
      </c>
      <c r="C105" s="3">
        <v>160327</v>
      </c>
      <c r="D105" s="3" t="s">
        <v>495</v>
      </c>
      <c r="E105" s="3">
        <v>20605377051</v>
      </c>
      <c r="F105" s="3" t="s">
        <v>496</v>
      </c>
      <c r="G105" s="3" t="s">
        <v>497</v>
      </c>
      <c r="H105" s="3" t="s">
        <v>197</v>
      </c>
      <c r="I105" s="3" t="s">
        <v>462</v>
      </c>
      <c r="J105" s="3" t="s">
        <v>498</v>
      </c>
      <c r="K105" s="3" t="s">
        <v>23</v>
      </c>
      <c r="L105" s="3" t="s">
        <v>499</v>
      </c>
      <c r="M105" s="3" t="s">
        <v>500</v>
      </c>
      <c r="N105" s="3">
        <v>14000</v>
      </c>
      <c r="O105" s="4">
        <v>45017</v>
      </c>
      <c r="P105" s="3" t="s">
        <v>26</v>
      </c>
      <c r="Q105" s="3" t="s">
        <v>501</v>
      </c>
    </row>
    <row r="106" spans="1:17" ht="30" x14ac:dyDescent="0.25">
      <c r="A106" s="3">
        <v>99</v>
      </c>
      <c r="B106" s="3" t="str">
        <f>"202300107644"</f>
        <v>202300107644</v>
      </c>
      <c r="C106" s="3">
        <v>168362</v>
      </c>
      <c r="D106" s="3" t="s">
        <v>502</v>
      </c>
      <c r="E106" s="3">
        <v>20605377051</v>
      </c>
      <c r="F106" s="3" t="s">
        <v>496</v>
      </c>
      <c r="G106" s="3" t="s">
        <v>503</v>
      </c>
      <c r="H106" s="3" t="s">
        <v>197</v>
      </c>
      <c r="I106" s="3" t="s">
        <v>462</v>
      </c>
      <c r="J106" s="3" t="s">
        <v>462</v>
      </c>
      <c r="K106" s="3" t="s">
        <v>23</v>
      </c>
      <c r="L106" s="3" t="s">
        <v>504</v>
      </c>
      <c r="M106" s="3" t="s">
        <v>505</v>
      </c>
      <c r="N106" s="3">
        <v>15500</v>
      </c>
      <c r="O106" s="4">
        <v>45119</v>
      </c>
      <c r="P106" s="3" t="s">
        <v>26</v>
      </c>
      <c r="Q106" s="3" t="s">
        <v>501</v>
      </c>
    </row>
    <row r="107" spans="1:17" x14ac:dyDescent="0.25">
      <c r="A107" s="3">
        <v>100</v>
      </c>
      <c r="B107" s="3" t="str">
        <f>"202200142246"</f>
        <v>202200142246</v>
      </c>
      <c r="C107" s="3">
        <v>163990</v>
      </c>
      <c r="D107" s="3" t="s">
        <v>506</v>
      </c>
      <c r="E107" s="3">
        <v>20566490693</v>
      </c>
      <c r="F107" s="3" t="s">
        <v>507</v>
      </c>
      <c r="G107" s="3" t="s">
        <v>508</v>
      </c>
      <c r="H107" s="3" t="s">
        <v>21</v>
      </c>
      <c r="I107" s="3" t="s">
        <v>21</v>
      </c>
      <c r="J107" s="3" t="s">
        <v>315</v>
      </c>
      <c r="K107" s="3" t="s">
        <v>31</v>
      </c>
      <c r="L107" s="3" t="s">
        <v>509</v>
      </c>
      <c r="M107" s="3"/>
      <c r="N107" s="3">
        <v>6500</v>
      </c>
      <c r="O107" s="4">
        <v>44790</v>
      </c>
      <c r="P107" s="3" t="s">
        <v>26</v>
      </c>
      <c r="Q107" s="3" t="s">
        <v>510</v>
      </c>
    </row>
    <row r="108" spans="1:17" x14ac:dyDescent="0.25">
      <c r="A108" s="3">
        <v>101</v>
      </c>
      <c r="B108" s="3" t="str">
        <f>"202100069148"</f>
        <v>202100069148</v>
      </c>
      <c r="C108" s="3">
        <v>115786</v>
      </c>
      <c r="D108" s="3" t="s">
        <v>511</v>
      </c>
      <c r="E108" s="3">
        <v>20548253315</v>
      </c>
      <c r="F108" s="3" t="s">
        <v>512</v>
      </c>
      <c r="G108" s="3" t="s">
        <v>513</v>
      </c>
      <c r="H108" s="3" t="s">
        <v>21</v>
      </c>
      <c r="I108" s="3" t="s">
        <v>21</v>
      </c>
      <c r="J108" s="3" t="s">
        <v>21</v>
      </c>
      <c r="K108" s="3" t="s">
        <v>31</v>
      </c>
      <c r="L108" s="3" t="s">
        <v>514</v>
      </c>
      <c r="M108" s="3"/>
      <c r="N108" s="3">
        <v>6200</v>
      </c>
      <c r="O108" s="4">
        <v>44324</v>
      </c>
      <c r="P108" s="3" t="s">
        <v>26</v>
      </c>
      <c r="Q108" s="3" t="s">
        <v>515</v>
      </c>
    </row>
    <row r="109" spans="1:17" x14ac:dyDescent="0.25">
      <c r="A109" s="3">
        <v>102</v>
      </c>
      <c r="B109" s="3" t="str">
        <f>"202100289925"</f>
        <v>202100289925</v>
      </c>
      <c r="C109" s="3">
        <v>160532</v>
      </c>
      <c r="D109" s="3" t="s">
        <v>516</v>
      </c>
      <c r="E109" s="3">
        <v>20548253315</v>
      </c>
      <c r="F109" s="3" t="s">
        <v>512</v>
      </c>
      <c r="G109" s="3" t="s">
        <v>517</v>
      </c>
      <c r="H109" s="3" t="s">
        <v>21</v>
      </c>
      <c r="I109" s="3" t="s">
        <v>21</v>
      </c>
      <c r="J109" s="3" t="s">
        <v>21</v>
      </c>
      <c r="K109" s="3" t="s">
        <v>23</v>
      </c>
      <c r="L109" s="3" t="s">
        <v>518</v>
      </c>
      <c r="M109" s="3" t="s">
        <v>519</v>
      </c>
      <c r="N109" s="3">
        <v>14200</v>
      </c>
      <c r="O109" s="4">
        <v>44620</v>
      </c>
      <c r="P109" s="3" t="s">
        <v>26</v>
      </c>
      <c r="Q109" s="3" t="s">
        <v>515</v>
      </c>
    </row>
    <row r="110" spans="1:17" x14ac:dyDescent="0.25">
      <c r="A110" s="3">
        <v>103</v>
      </c>
      <c r="B110" s="3" t="str">
        <f>"202100076184"</f>
        <v>202100076184</v>
      </c>
      <c r="C110" s="3">
        <v>155644</v>
      </c>
      <c r="D110" s="3" t="s">
        <v>520</v>
      </c>
      <c r="E110" s="3">
        <v>20548253315</v>
      </c>
      <c r="F110" s="3" t="s">
        <v>512</v>
      </c>
      <c r="G110" s="3" t="s">
        <v>513</v>
      </c>
      <c r="H110" s="3" t="s">
        <v>21</v>
      </c>
      <c r="I110" s="3" t="s">
        <v>21</v>
      </c>
      <c r="J110" s="3" t="s">
        <v>21</v>
      </c>
      <c r="K110" s="3" t="s">
        <v>23</v>
      </c>
      <c r="L110" s="3" t="s">
        <v>521</v>
      </c>
      <c r="M110" s="3" t="s">
        <v>522</v>
      </c>
      <c r="N110" s="3">
        <v>15000</v>
      </c>
      <c r="O110" s="4">
        <v>44345</v>
      </c>
      <c r="P110" s="3" t="s">
        <v>26</v>
      </c>
      <c r="Q110" s="3" t="s">
        <v>523</v>
      </c>
    </row>
    <row r="111" spans="1:17" x14ac:dyDescent="0.25">
      <c r="A111" s="3">
        <v>104</v>
      </c>
      <c r="B111" s="3" t="str">
        <f>"202100074093"</f>
        <v>202100074093</v>
      </c>
      <c r="C111" s="3">
        <v>155596</v>
      </c>
      <c r="D111" s="3" t="s">
        <v>524</v>
      </c>
      <c r="E111" s="3">
        <v>20548253315</v>
      </c>
      <c r="F111" s="3" t="s">
        <v>512</v>
      </c>
      <c r="G111" s="3" t="s">
        <v>513</v>
      </c>
      <c r="H111" s="3" t="s">
        <v>21</v>
      </c>
      <c r="I111" s="3" t="s">
        <v>21</v>
      </c>
      <c r="J111" s="3" t="s">
        <v>21</v>
      </c>
      <c r="K111" s="3" t="s">
        <v>31</v>
      </c>
      <c r="L111" s="3" t="s">
        <v>525</v>
      </c>
      <c r="M111" s="3"/>
      <c r="N111" s="3">
        <v>6500</v>
      </c>
      <c r="O111" s="4">
        <v>44343</v>
      </c>
      <c r="P111" s="3" t="s">
        <v>26</v>
      </c>
      <c r="Q111" s="3" t="s">
        <v>523</v>
      </c>
    </row>
    <row r="112" spans="1:17" x14ac:dyDescent="0.25">
      <c r="A112" s="3">
        <v>105</v>
      </c>
      <c r="B112" s="3" t="str">
        <f>"202100074020"</f>
        <v>202100074020</v>
      </c>
      <c r="C112" s="3">
        <v>155593</v>
      </c>
      <c r="D112" s="3" t="s">
        <v>526</v>
      </c>
      <c r="E112" s="3">
        <v>20548253315</v>
      </c>
      <c r="F112" s="3" t="s">
        <v>512</v>
      </c>
      <c r="G112" s="3" t="s">
        <v>513</v>
      </c>
      <c r="H112" s="3" t="s">
        <v>21</v>
      </c>
      <c r="I112" s="3" t="s">
        <v>21</v>
      </c>
      <c r="J112" s="3" t="s">
        <v>21</v>
      </c>
      <c r="K112" s="3" t="s">
        <v>31</v>
      </c>
      <c r="L112" s="3" t="s">
        <v>527</v>
      </c>
      <c r="M112" s="3"/>
      <c r="N112" s="3">
        <v>4500</v>
      </c>
      <c r="O112" s="4">
        <v>44343</v>
      </c>
      <c r="P112" s="3" t="s">
        <v>26</v>
      </c>
      <c r="Q112" s="3" t="s">
        <v>523</v>
      </c>
    </row>
    <row r="113" spans="1:17" ht="30" x14ac:dyDescent="0.25">
      <c r="A113" s="3">
        <v>106</v>
      </c>
      <c r="B113" s="3" t="str">
        <f>"202100009402"</f>
        <v>202100009402</v>
      </c>
      <c r="C113" s="3">
        <v>111002</v>
      </c>
      <c r="D113" s="3" t="s">
        <v>528</v>
      </c>
      <c r="E113" s="3">
        <v>20486255171</v>
      </c>
      <c r="F113" s="3" t="s">
        <v>529</v>
      </c>
      <c r="G113" s="3" t="s">
        <v>530</v>
      </c>
      <c r="H113" s="3" t="s">
        <v>21</v>
      </c>
      <c r="I113" s="3" t="s">
        <v>21</v>
      </c>
      <c r="J113" s="3" t="s">
        <v>247</v>
      </c>
      <c r="K113" s="3" t="s">
        <v>31</v>
      </c>
      <c r="L113" s="3" t="s">
        <v>531</v>
      </c>
      <c r="M113" s="3"/>
      <c r="N113" s="3">
        <v>3800</v>
      </c>
      <c r="O113" s="4">
        <v>44263</v>
      </c>
      <c r="P113" s="3" t="s">
        <v>26</v>
      </c>
      <c r="Q113" s="3" t="s">
        <v>532</v>
      </c>
    </row>
    <row r="114" spans="1:17" ht="45" x14ac:dyDescent="0.25">
      <c r="A114" s="3">
        <v>107</v>
      </c>
      <c r="B114" s="3" t="str">
        <f>"202100056995"</f>
        <v>202100056995</v>
      </c>
      <c r="C114" s="3">
        <v>135521</v>
      </c>
      <c r="D114" s="3" t="s">
        <v>533</v>
      </c>
      <c r="E114" s="3">
        <v>20486255171</v>
      </c>
      <c r="F114" s="3" t="s">
        <v>529</v>
      </c>
      <c r="G114" s="3" t="s">
        <v>534</v>
      </c>
      <c r="H114" s="3" t="s">
        <v>21</v>
      </c>
      <c r="I114" s="3" t="s">
        <v>535</v>
      </c>
      <c r="J114" s="3" t="s">
        <v>536</v>
      </c>
      <c r="K114" s="3" t="s">
        <v>31</v>
      </c>
      <c r="L114" s="3" t="s">
        <v>537</v>
      </c>
      <c r="M114" s="3"/>
      <c r="N114" s="3">
        <v>2200</v>
      </c>
      <c r="O114" s="4">
        <v>44350</v>
      </c>
      <c r="P114" s="3" t="s">
        <v>26</v>
      </c>
      <c r="Q114" s="3" t="s">
        <v>538</v>
      </c>
    </row>
    <row r="115" spans="1:17" ht="30" x14ac:dyDescent="0.25">
      <c r="A115" s="3">
        <v>108</v>
      </c>
      <c r="B115" s="3" t="str">
        <f>"202200090436"</f>
        <v>202200090436</v>
      </c>
      <c r="C115" s="3">
        <v>158171</v>
      </c>
      <c r="D115" s="3" t="s">
        <v>539</v>
      </c>
      <c r="E115" s="3">
        <v>20486539012</v>
      </c>
      <c r="F115" s="3" t="s">
        <v>540</v>
      </c>
      <c r="G115" s="3" t="s">
        <v>541</v>
      </c>
      <c r="H115" s="3" t="s">
        <v>21</v>
      </c>
      <c r="I115" s="3" t="s">
        <v>535</v>
      </c>
      <c r="J115" s="3" t="s">
        <v>536</v>
      </c>
      <c r="K115" s="3" t="s">
        <v>23</v>
      </c>
      <c r="L115" s="3" t="s">
        <v>542</v>
      </c>
      <c r="M115" s="3" t="s">
        <v>543</v>
      </c>
      <c r="N115" s="3">
        <v>14000</v>
      </c>
      <c r="O115" s="4">
        <v>44717</v>
      </c>
      <c r="P115" s="3" t="s">
        <v>26</v>
      </c>
      <c r="Q115" s="3" t="s">
        <v>538</v>
      </c>
    </row>
    <row r="116" spans="1:17" ht="30" x14ac:dyDescent="0.25">
      <c r="A116" s="3">
        <v>109</v>
      </c>
      <c r="B116" s="3" t="str">
        <f>"202100185127"</f>
        <v>202100185127</v>
      </c>
      <c r="C116" s="3">
        <v>158157</v>
      </c>
      <c r="D116" s="3" t="s">
        <v>544</v>
      </c>
      <c r="E116" s="3">
        <v>20486539012</v>
      </c>
      <c r="F116" s="3" t="s">
        <v>545</v>
      </c>
      <c r="G116" s="3" t="s">
        <v>546</v>
      </c>
      <c r="H116" s="3" t="s">
        <v>21</v>
      </c>
      <c r="I116" s="3" t="s">
        <v>535</v>
      </c>
      <c r="J116" s="3" t="s">
        <v>536</v>
      </c>
      <c r="K116" s="3" t="s">
        <v>23</v>
      </c>
      <c r="L116" s="3" t="s">
        <v>547</v>
      </c>
      <c r="M116" s="3" t="s">
        <v>543</v>
      </c>
      <c r="N116" s="3">
        <v>14000</v>
      </c>
      <c r="O116" s="4">
        <v>44439</v>
      </c>
      <c r="P116" s="3" t="s">
        <v>26</v>
      </c>
      <c r="Q116" s="3" t="s">
        <v>538</v>
      </c>
    </row>
    <row r="117" spans="1:17" ht="45" x14ac:dyDescent="0.25">
      <c r="A117" s="3">
        <v>110</v>
      </c>
      <c r="B117" s="3" t="str">
        <f>"202200241214"</f>
        <v>202200241214</v>
      </c>
      <c r="C117" s="3">
        <v>164141</v>
      </c>
      <c r="D117" s="3" t="s">
        <v>548</v>
      </c>
      <c r="E117" s="3">
        <v>20486539012</v>
      </c>
      <c r="F117" s="3" t="s">
        <v>545</v>
      </c>
      <c r="G117" s="3" t="s">
        <v>549</v>
      </c>
      <c r="H117" s="3" t="s">
        <v>21</v>
      </c>
      <c r="I117" s="3" t="s">
        <v>535</v>
      </c>
      <c r="J117" s="3" t="s">
        <v>536</v>
      </c>
      <c r="K117" s="3" t="s">
        <v>23</v>
      </c>
      <c r="L117" s="3" t="s">
        <v>550</v>
      </c>
      <c r="M117" s="3" t="s">
        <v>551</v>
      </c>
      <c r="N117" s="3">
        <v>14000</v>
      </c>
      <c r="O117" s="4">
        <v>44894</v>
      </c>
      <c r="P117" s="3" t="s">
        <v>26</v>
      </c>
      <c r="Q117" s="3" t="s">
        <v>532</v>
      </c>
    </row>
    <row r="118" spans="1:17" ht="30" x14ac:dyDescent="0.25">
      <c r="A118" s="3">
        <v>111</v>
      </c>
      <c r="B118" s="3" t="str">
        <f>"202100232154"</f>
        <v>202100232154</v>
      </c>
      <c r="C118" s="3">
        <v>159294</v>
      </c>
      <c r="D118" s="3" t="s">
        <v>552</v>
      </c>
      <c r="E118" s="3">
        <v>20486539012</v>
      </c>
      <c r="F118" s="3" t="s">
        <v>545</v>
      </c>
      <c r="G118" s="3" t="s">
        <v>553</v>
      </c>
      <c r="H118" s="3" t="s">
        <v>21</v>
      </c>
      <c r="I118" s="3" t="s">
        <v>535</v>
      </c>
      <c r="J118" s="3" t="s">
        <v>536</v>
      </c>
      <c r="K118" s="3" t="s">
        <v>31</v>
      </c>
      <c r="L118" s="3" t="s">
        <v>554</v>
      </c>
      <c r="M118" s="3"/>
      <c r="N118" s="3">
        <v>2200</v>
      </c>
      <c r="O118" s="4">
        <v>44538</v>
      </c>
      <c r="P118" s="3" t="s">
        <v>26</v>
      </c>
      <c r="Q118" s="3" t="s">
        <v>532</v>
      </c>
    </row>
    <row r="119" spans="1:17" ht="30" x14ac:dyDescent="0.25">
      <c r="A119" s="3">
        <v>112</v>
      </c>
      <c r="B119" s="3" t="str">
        <f>"202100185438"</f>
        <v>202100185438</v>
      </c>
      <c r="C119" s="3">
        <v>158177</v>
      </c>
      <c r="D119" s="3" t="s">
        <v>555</v>
      </c>
      <c r="E119" s="3">
        <v>20486539012</v>
      </c>
      <c r="F119" s="3" t="s">
        <v>545</v>
      </c>
      <c r="G119" s="3" t="s">
        <v>541</v>
      </c>
      <c r="H119" s="3" t="s">
        <v>21</v>
      </c>
      <c r="I119" s="3" t="s">
        <v>535</v>
      </c>
      <c r="J119" s="3" t="s">
        <v>536</v>
      </c>
      <c r="K119" s="3" t="s">
        <v>23</v>
      </c>
      <c r="L119" s="3" t="s">
        <v>556</v>
      </c>
      <c r="M119" s="3" t="s">
        <v>543</v>
      </c>
      <c r="N119" s="3">
        <v>13500</v>
      </c>
      <c r="O119" s="4">
        <v>44440</v>
      </c>
      <c r="P119" s="3" t="s">
        <v>26</v>
      </c>
      <c r="Q119" s="3" t="s">
        <v>538</v>
      </c>
    </row>
    <row r="120" spans="1:17" ht="30" x14ac:dyDescent="0.25">
      <c r="A120" s="3">
        <v>113</v>
      </c>
      <c r="B120" s="3" t="str">
        <f>"202300190435"</f>
        <v>202300190435</v>
      </c>
      <c r="C120" s="3">
        <v>160879</v>
      </c>
      <c r="D120" s="3" t="s">
        <v>557</v>
      </c>
      <c r="E120" s="3">
        <v>20603962380</v>
      </c>
      <c r="F120" s="3" t="s">
        <v>558</v>
      </c>
      <c r="G120" s="3" t="s">
        <v>559</v>
      </c>
      <c r="H120" s="3" t="s">
        <v>21</v>
      </c>
      <c r="I120" s="3" t="s">
        <v>21</v>
      </c>
      <c r="J120" s="3" t="s">
        <v>560</v>
      </c>
      <c r="K120" s="3" t="s">
        <v>23</v>
      </c>
      <c r="L120" s="3" t="s">
        <v>561</v>
      </c>
      <c r="M120" s="3" t="s">
        <v>562</v>
      </c>
      <c r="N120" s="3">
        <v>11000</v>
      </c>
      <c r="O120" s="4">
        <v>45160</v>
      </c>
      <c r="P120" s="3" t="s">
        <v>26</v>
      </c>
      <c r="Q120" s="3" t="s">
        <v>563</v>
      </c>
    </row>
    <row r="121" spans="1:17" x14ac:dyDescent="0.25">
      <c r="A121" s="3">
        <v>114</v>
      </c>
      <c r="B121" s="3" t="str">
        <f>"202100151610"</f>
        <v>202100151610</v>
      </c>
      <c r="C121" s="3">
        <v>83102</v>
      </c>
      <c r="D121" s="3" t="s">
        <v>564</v>
      </c>
      <c r="E121" s="3">
        <v>20541678817</v>
      </c>
      <c r="F121" s="3" t="s">
        <v>565</v>
      </c>
      <c r="G121" s="3" t="s">
        <v>566</v>
      </c>
      <c r="H121" s="3" t="s">
        <v>448</v>
      </c>
      <c r="I121" s="3" t="s">
        <v>449</v>
      </c>
      <c r="J121" s="3" t="s">
        <v>567</v>
      </c>
      <c r="K121" s="3" t="s">
        <v>31</v>
      </c>
      <c r="L121" s="3" t="s">
        <v>568</v>
      </c>
      <c r="M121" s="3"/>
      <c r="N121" s="3">
        <v>5000</v>
      </c>
      <c r="O121" s="4">
        <v>44455</v>
      </c>
      <c r="P121" s="3" t="s">
        <v>26</v>
      </c>
      <c r="Q121" s="3" t="s">
        <v>569</v>
      </c>
    </row>
    <row r="122" spans="1:17" ht="30" x14ac:dyDescent="0.25">
      <c r="A122" s="3">
        <v>115</v>
      </c>
      <c r="B122" s="3" t="str">
        <f>"202200198845"</f>
        <v>202200198845</v>
      </c>
      <c r="C122" s="3">
        <v>165234</v>
      </c>
      <c r="D122" s="3" t="s">
        <v>570</v>
      </c>
      <c r="E122" s="3">
        <v>20541678817</v>
      </c>
      <c r="F122" s="3" t="s">
        <v>565</v>
      </c>
      <c r="G122" s="3" t="s">
        <v>571</v>
      </c>
      <c r="H122" s="3" t="s">
        <v>168</v>
      </c>
      <c r="I122" s="3" t="s">
        <v>168</v>
      </c>
      <c r="J122" s="3" t="s">
        <v>572</v>
      </c>
      <c r="K122" s="3" t="s">
        <v>31</v>
      </c>
      <c r="L122" s="3" t="s">
        <v>573</v>
      </c>
      <c r="M122" s="3"/>
      <c r="N122" s="3">
        <v>3500</v>
      </c>
      <c r="O122" s="4">
        <v>44875</v>
      </c>
      <c r="P122" s="3" t="s">
        <v>26</v>
      </c>
      <c r="Q122" s="3" t="s">
        <v>569</v>
      </c>
    </row>
    <row r="123" spans="1:17" ht="30" x14ac:dyDescent="0.25">
      <c r="A123" s="3">
        <v>116</v>
      </c>
      <c r="B123" s="3" t="str">
        <f>"202100151614"</f>
        <v>202100151614</v>
      </c>
      <c r="C123" s="3">
        <v>154589</v>
      </c>
      <c r="D123" s="3" t="s">
        <v>574</v>
      </c>
      <c r="E123" s="3">
        <v>20541678817</v>
      </c>
      <c r="F123" s="3" t="s">
        <v>565</v>
      </c>
      <c r="G123" s="3" t="s">
        <v>575</v>
      </c>
      <c r="H123" s="3" t="s">
        <v>448</v>
      </c>
      <c r="I123" s="3" t="s">
        <v>449</v>
      </c>
      <c r="J123" s="3" t="s">
        <v>567</v>
      </c>
      <c r="K123" s="3" t="s">
        <v>23</v>
      </c>
      <c r="L123" s="3" t="s">
        <v>576</v>
      </c>
      <c r="M123" s="3" t="s">
        <v>577</v>
      </c>
      <c r="N123" s="3">
        <v>9880</v>
      </c>
      <c r="O123" s="4">
        <v>44455</v>
      </c>
      <c r="P123" s="3" t="s">
        <v>26</v>
      </c>
      <c r="Q123" s="3" t="s">
        <v>569</v>
      </c>
    </row>
    <row r="124" spans="1:17" x14ac:dyDescent="0.25">
      <c r="A124" s="3">
        <v>117</v>
      </c>
      <c r="B124" s="3" t="str">
        <f>"202000178193"</f>
        <v>202000178193</v>
      </c>
      <c r="C124" s="3">
        <v>63973</v>
      </c>
      <c r="D124" s="3" t="s">
        <v>578</v>
      </c>
      <c r="E124" s="3">
        <v>20539718810</v>
      </c>
      <c r="F124" s="3" t="s">
        <v>579</v>
      </c>
      <c r="G124" s="3" t="s">
        <v>580</v>
      </c>
      <c r="H124" s="3" t="s">
        <v>83</v>
      </c>
      <c r="I124" s="3" t="s">
        <v>84</v>
      </c>
      <c r="J124" s="3" t="s">
        <v>581</v>
      </c>
      <c r="K124" s="3" t="s">
        <v>31</v>
      </c>
      <c r="L124" s="3" t="s">
        <v>582</v>
      </c>
      <c r="M124" s="3"/>
      <c r="N124" s="3">
        <v>3100</v>
      </c>
      <c r="O124" s="4">
        <v>44419</v>
      </c>
      <c r="P124" s="3" t="s">
        <v>26</v>
      </c>
      <c r="Q124" s="3" t="s">
        <v>583</v>
      </c>
    </row>
    <row r="125" spans="1:17" ht="30" x14ac:dyDescent="0.25">
      <c r="A125" s="3">
        <v>118</v>
      </c>
      <c r="B125" s="3" t="str">
        <f>"202100044375"</f>
        <v>202100044375</v>
      </c>
      <c r="C125" s="3">
        <v>102655</v>
      </c>
      <c r="D125" s="3" t="s">
        <v>584</v>
      </c>
      <c r="E125" s="3">
        <v>20539718810</v>
      </c>
      <c r="F125" s="3" t="s">
        <v>579</v>
      </c>
      <c r="G125" s="3" t="s">
        <v>585</v>
      </c>
      <c r="H125" s="3" t="s">
        <v>83</v>
      </c>
      <c r="I125" s="3" t="s">
        <v>84</v>
      </c>
      <c r="J125" s="3" t="s">
        <v>84</v>
      </c>
      <c r="K125" s="3" t="s">
        <v>31</v>
      </c>
      <c r="L125" s="3" t="s">
        <v>586</v>
      </c>
      <c r="M125" s="3"/>
      <c r="N125" s="3">
        <v>3500</v>
      </c>
      <c r="O125" s="4">
        <v>44596</v>
      </c>
      <c r="P125" s="3" t="s">
        <v>26</v>
      </c>
      <c r="Q125" s="3" t="s">
        <v>583</v>
      </c>
    </row>
    <row r="126" spans="1:17" ht="30" x14ac:dyDescent="0.25">
      <c r="A126" s="3">
        <v>119</v>
      </c>
      <c r="B126" s="3" t="str">
        <f>"202200018783"</f>
        <v>202200018783</v>
      </c>
      <c r="C126" s="3">
        <v>161132</v>
      </c>
      <c r="D126" s="3" t="s">
        <v>587</v>
      </c>
      <c r="E126" s="3">
        <v>20600762771</v>
      </c>
      <c r="F126" s="3" t="s">
        <v>588</v>
      </c>
      <c r="G126" s="3" t="s">
        <v>589</v>
      </c>
      <c r="H126" s="3" t="s">
        <v>83</v>
      </c>
      <c r="I126" s="3" t="s">
        <v>84</v>
      </c>
      <c r="J126" s="3" t="s">
        <v>437</v>
      </c>
      <c r="K126" s="3" t="s">
        <v>31</v>
      </c>
      <c r="L126" s="3" t="s">
        <v>590</v>
      </c>
      <c r="M126" s="3"/>
      <c r="N126" s="3">
        <v>5000</v>
      </c>
      <c r="O126" s="4">
        <v>44622</v>
      </c>
      <c r="P126" s="3" t="s">
        <v>26</v>
      </c>
      <c r="Q126" s="3" t="s">
        <v>591</v>
      </c>
    </row>
    <row r="127" spans="1:17" ht="30" x14ac:dyDescent="0.25">
      <c r="A127" s="3">
        <v>120</v>
      </c>
      <c r="B127" s="3" t="str">
        <f>"202200204489"</f>
        <v>202200204489</v>
      </c>
      <c r="C127" s="3">
        <v>165494</v>
      </c>
      <c r="D127" s="3" t="s">
        <v>592</v>
      </c>
      <c r="E127" s="3">
        <v>20600762771</v>
      </c>
      <c r="F127" s="3" t="s">
        <v>588</v>
      </c>
      <c r="G127" s="3" t="s">
        <v>589</v>
      </c>
      <c r="H127" s="3" t="s">
        <v>83</v>
      </c>
      <c r="I127" s="3" t="s">
        <v>84</v>
      </c>
      <c r="J127" s="3" t="s">
        <v>437</v>
      </c>
      <c r="K127" s="3" t="s">
        <v>23</v>
      </c>
      <c r="L127" s="3" t="s">
        <v>593</v>
      </c>
      <c r="M127" s="3" t="s">
        <v>594</v>
      </c>
      <c r="N127" s="3">
        <v>13600</v>
      </c>
      <c r="O127" s="4">
        <v>44900</v>
      </c>
      <c r="P127" s="3" t="s">
        <v>26</v>
      </c>
      <c r="Q127" s="3" t="s">
        <v>591</v>
      </c>
    </row>
    <row r="128" spans="1:17" ht="30" x14ac:dyDescent="0.25">
      <c r="A128" s="3">
        <v>121</v>
      </c>
      <c r="B128" s="3" t="str">
        <f>"202200112556"</f>
        <v>202200112556</v>
      </c>
      <c r="C128" s="3">
        <v>157081</v>
      </c>
      <c r="D128" s="3" t="s">
        <v>595</v>
      </c>
      <c r="E128" s="3">
        <v>20600762771</v>
      </c>
      <c r="F128" s="3" t="s">
        <v>588</v>
      </c>
      <c r="G128" s="3" t="s">
        <v>589</v>
      </c>
      <c r="H128" s="3" t="s">
        <v>83</v>
      </c>
      <c r="I128" s="3" t="s">
        <v>84</v>
      </c>
      <c r="J128" s="3" t="s">
        <v>437</v>
      </c>
      <c r="K128" s="3" t="s">
        <v>23</v>
      </c>
      <c r="L128" s="3" t="s">
        <v>596</v>
      </c>
      <c r="M128" s="3" t="s">
        <v>594</v>
      </c>
      <c r="N128" s="3">
        <v>14000</v>
      </c>
      <c r="O128" s="4">
        <v>44733</v>
      </c>
      <c r="P128" s="3" t="s">
        <v>26</v>
      </c>
      <c r="Q128" s="3" t="s">
        <v>591</v>
      </c>
    </row>
    <row r="129" spans="1:17" x14ac:dyDescent="0.25">
      <c r="A129" s="3">
        <v>122</v>
      </c>
      <c r="B129" s="3" t="str">
        <f>"202100069205"</f>
        <v>202100069205</v>
      </c>
      <c r="C129" s="3">
        <v>82998</v>
      </c>
      <c r="D129" s="3" t="s">
        <v>597</v>
      </c>
      <c r="E129" s="3">
        <v>20601029741</v>
      </c>
      <c r="F129" s="3" t="s">
        <v>598</v>
      </c>
      <c r="G129" s="3" t="s">
        <v>599</v>
      </c>
      <c r="H129" s="3" t="s">
        <v>21</v>
      </c>
      <c r="I129" s="3" t="s">
        <v>21</v>
      </c>
      <c r="J129" s="3" t="s">
        <v>240</v>
      </c>
      <c r="K129" s="3" t="s">
        <v>23</v>
      </c>
      <c r="L129" s="3" t="s">
        <v>600</v>
      </c>
      <c r="M129" s="3" t="s">
        <v>601</v>
      </c>
      <c r="N129" s="3">
        <v>11500</v>
      </c>
      <c r="O129" s="4">
        <v>44437</v>
      </c>
      <c r="P129" s="3" t="s">
        <v>26</v>
      </c>
      <c r="Q129" s="3" t="s">
        <v>602</v>
      </c>
    </row>
    <row r="130" spans="1:17" ht="30" x14ac:dyDescent="0.25">
      <c r="A130" s="3">
        <v>123</v>
      </c>
      <c r="B130" s="3" t="str">
        <f>"202300173649"</f>
        <v>202300173649</v>
      </c>
      <c r="C130" s="3">
        <v>161957</v>
      </c>
      <c r="D130" s="3" t="s">
        <v>603</v>
      </c>
      <c r="E130" s="3">
        <v>20573189885</v>
      </c>
      <c r="F130" s="3" t="s">
        <v>604</v>
      </c>
      <c r="G130" s="3" t="s">
        <v>605</v>
      </c>
      <c r="H130" s="3" t="s">
        <v>142</v>
      </c>
      <c r="I130" s="3" t="s">
        <v>142</v>
      </c>
      <c r="J130" s="3" t="s">
        <v>204</v>
      </c>
      <c r="K130" s="3" t="s">
        <v>23</v>
      </c>
      <c r="L130" s="3" t="s">
        <v>606</v>
      </c>
      <c r="M130" s="3" t="s">
        <v>607</v>
      </c>
      <c r="N130" s="3">
        <v>14200</v>
      </c>
      <c r="O130" s="4">
        <v>45147</v>
      </c>
      <c r="P130" s="3" t="s">
        <v>26</v>
      </c>
      <c r="Q130" s="3" t="s">
        <v>242</v>
      </c>
    </row>
    <row r="131" spans="1:17" x14ac:dyDescent="0.25">
      <c r="A131" s="3">
        <v>124</v>
      </c>
      <c r="B131" s="3" t="str">
        <f>"202300256331"</f>
        <v>202300256331</v>
      </c>
      <c r="C131" s="3">
        <v>155322</v>
      </c>
      <c r="D131" s="3" t="s">
        <v>608</v>
      </c>
      <c r="E131" s="3">
        <v>20602521649</v>
      </c>
      <c r="F131" s="3" t="s">
        <v>609</v>
      </c>
      <c r="G131" s="3" t="s">
        <v>610</v>
      </c>
      <c r="H131" s="3" t="s">
        <v>21</v>
      </c>
      <c r="I131" s="3" t="s">
        <v>21</v>
      </c>
      <c r="J131" s="3" t="s">
        <v>611</v>
      </c>
      <c r="K131" s="3" t="s">
        <v>23</v>
      </c>
      <c r="L131" s="3" t="s">
        <v>612</v>
      </c>
      <c r="M131" s="3" t="s">
        <v>613</v>
      </c>
      <c r="N131" s="3">
        <v>14000</v>
      </c>
      <c r="O131" s="4">
        <v>45257</v>
      </c>
      <c r="P131" s="3" t="s">
        <v>26</v>
      </c>
      <c r="Q131" s="3" t="s">
        <v>614</v>
      </c>
    </row>
    <row r="132" spans="1:17" x14ac:dyDescent="0.25">
      <c r="A132" s="3">
        <v>125</v>
      </c>
      <c r="B132" s="3" t="str">
        <f>"202000143818"</f>
        <v>202000143818</v>
      </c>
      <c r="C132" s="3">
        <v>151893</v>
      </c>
      <c r="D132" s="3" t="s">
        <v>616</v>
      </c>
      <c r="E132" s="3">
        <v>10469862084</v>
      </c>
      <c r="F132" s="3" t="s">
        <v>617</v>
      </c>
      <c r="G132" s="3" t="s">
        <v>618</v>
      </c>
      <c r="H132" s="3" t="s">
        <v>83</v>
      </c>
      <c r="I132" s="3" t="s">
        <v>84</v>
      </c>
      <c r="J132" s="3" t="s">
        <v>100</v>
      </c>
      <c r="K132" s="3" t="s">
        <v>31</v>
      </c>
      <c r="L132" s="3" t="s">
        <v>619</v>
      </c>
      <c r="M132" s="3"/>
      <c r="N132" s="3">
        <v>4600</v>
      </c>
      <c r="O132" s="4">
        <v>44123</v>
      </c>
      <c r="P132" s="3" t="s">
        <v>26</v>
      </c>
      <c r="Q132" s="3" t="s">
        <v>617</v>
      </c>
    </row>
    <row r="133" spans="1:17" ht="30" x14ac:dyDescent="0.25">
      <c r="A133" s="3">
        <v>126</v>
      </c>
      <c r="B133" s="3" t="str">
        <f>"202300279803"</f>
        <v>202300279803</v>
      </c>
      <c r="C133" s="3">
        <v>167936</v>
      </c>
      <c r="D133" s="3" t="s">
        <v>620</v>
      </c>
      <c r="E133" s="3">
        <v>20532062633</v>
      </c>
      <c r="F133" s="3" t="s">
        <v>621</v>
      </c>
      <c r="G133" s="3" t="s">
        <v>622</v>
      </c>
      <c r="H133" s="3" t="s">
        <v>21</v>
      </c>
      <c r="I133" s="3" t="s">
        <v>21</v>
      </c>
      <c r="J133" s="3" t="s">
        <v>623</v>
      </c>
      <c r="K133" s="3" t="s">
        <v>23</v>
      </c>
      <c r="L133" s="3" t="s">
        <v>624</v>
      </c>
      <c r="M133" s="3" t="s">
        <v>625</v>
      </c>
      <c r="N133" s="3">
        <v>13000</v>
      </c>
      <c r="O133" s="4">
        <v>45254</v>
      </c>
      <c r="P133" s="3" t="s">
        <v>26</v>
      </c>
      <c r="Q133" s="3" t="s">
        <v>626</v>
      </c>
    </row>
    <row r="134" spans="1:17" ht="30" x14ac:dyDescent="0.25">
      <c r="A134" s="3">
        <v>127</v>
      </c>
      <c r="B134" s="3" t="str">
        <f>"202300279826"</f>
        <v>202300279826</v>
      </c>
      <c r="C134" s="3">
        <v>164401</v>
      </c>
      <c r="D134" s="3" t="s">
        <v>627</v>
      </c>
      <c r="E134" s="3">
        <v>20532062633</v>
      </c>
      <c r="F134" s="3" t="s">
        <v>621</v>
      </c>
      <c r="G134" s="3" t="s">
        <v>622</v>
      </c>
      <c r="H134" s="3" t="s">
        <v>21</v>
      </c>
      <c r="I134" s="3" t="s">
        <v>21</v>
      </c>
      <c r="J134" s="3" t="s">
        <v>623</v>
      </c>
      <c r="K134" s="3" t="s">
        <v>23</v>
      </c>
      <c r="L134" s="3" t="s">
        <v>628</v>
      </c>
      <c r="M134" s="3" t="s">
        <v>629</v>
      </c>
      <c r="N134" s="3">
        <v>13600</v>
      </c>
      <c r="O134" s="4">
        <v>45259</v>
      </c>
      <c r="P134" s="3" t="s">
        <v>26</v>
      </c>
      <c r="Q134" s="3" t="s">
        <v>630</v>
      </c>
    </row>
    <row r="135" spans="1:17" ht="30" x14ac:dyDescent="0.25">
      <c r="A135" s="3">
        <v>128</v>
      </c>
      <c r="B135" s="3" t="str">
        <f>"202300279832"</f>
        <v>202300279832</v>
      </c>
      <c r="C135" s="3">
        <v>103096</v>
      </c>
      <c r="D135" s="3" t="s">
        <v>631</v>
      </c>
      <c r="E135" s="3">
        <v>20532062633</v>
      </c>
      <c r="F135" s="3" t="s">
        <v>621</v>
      </c>
      <c r="G135" s="3" t="s">
        <v>622</v>
      </c>
      <c r="H135" s="3" t="s">
        <v>21</v>
      </c>
      <c r="I135" s="3" t="s">
        <v>21</v>
      </c>
      <c r="J135" s="3" t="s">
        <v>623</v>
      </c>
      <c r="K135" s="3" t="s">
        <v>23</v>
      </c>
      <c r="L135" s="3" t="s">
        <v>632</v>
      </c>
      <c r="M135" s="3" t="s">
        <v>633</v>
      </c>
      <c r="N135" s="3">
        <v>13600</v>
      </c>
      <c r="O135" s="4">
        <v>45259</v>
      </c>
      <c r="P135" s="3" t="s">
        <v>26</v>
      </c>
      <c r="Q135" s="3" t="s">
        <v>634</v>
      </c>
    </row>
    <row r="136" spans="1:17" x14ac:dyDescent="0.25">
      <c r="A136" s="3">
        <v>129</v>
      </c>
      <c r="B136" s="3" t="str">
        <f>"202100049880"</f>
        <v>202100049880</v>
      </c>
      <c r="C136" s="3">
        <v>155019</v>
      </c>
      <c r="D136" s="3" t="s">
        <v>635</v>
      </c>
      <c r="E136" s="3">
        <v>20606950200</v>
      </c>
      <c r="F136" s="3" t="s">
        <v>636</v>
      </c>
      <c r="G136" s="3" t="s">
        <v>637</v>
      </c>
      <c r="H136" s="3" t="s">
        <v>83</v>
      </c>
      <c r="I136" s="3" t="s">
        <v>84</v>
      </c>
      <c r="J136" s="3" t="s">
        <v>437</v>
      </c>
      <c r="K136" s="3" t="s">
        <v>31</v>
      </c>
      <c r="L136" s="3" t="s">
        <v>638</v>
      </c>
      <c r="M136" s="3"/>
      <c r="N136" s="3">
        <v>4000</v>
      </c>
      <c r="O136" s="4">
        <v>44302</v>
      </c>
      <c r="P136" s="3" t="s">
        <v>26</v>
      </c>
      <c r="Q136" s="3" t="s">
        <v>639</v>
      </c>
    </row>
    <row r="137" spans="1:17" x14ac:dyDescent="0.25">
      <c r="A137" s="3">
        <v>130</v>
      </c>
      <c r="B137" s="3" t="str">
        <f>"202300070499"</f>
        <v>202300070499</v>
      </c>
      <c r="C137" s="3">
        <v>167758</v>
      </c>
      <c r="D137" s="3" t="s">
        <v>640</v>
      </c>
      <c r="E137" s="3">
        <v>20606950200</v>
      </c>
      <c r="F137" s="3" t="s">
        <v>636</v>
      </c>
      <c r="G137" s="3" t="s">
        <v>637</v>
      </c>
      <c r="H137" s="3" t="s">
        <v>83</v>
      </c>
      <c r="I137" s="3" t="s">
        <v>84</v>
      </c>
      <c r="J137" s="3" t="s">
        <v>437</v>
      </c>
      <c r="K137" s="3" t="s">
        <v>31</v>
      </c>
      <c r="L137" s="3" t="s">
        <v>641</v>
      </c>
      <c r="M137" s="3"/>
      <c r="N137" s="3">
        <v>6250</v>
      </c>
      <c r="O137" s="4">
        <v>45098</v>
      </c>
      <c r="P137" s="3" t="s">
        <v>26</v>
      </c>
      <c r="Q137" s="3" t="s">
        <v>639</v>
      </c>
    </row>
    <row r="138" spans="1:17" x14ac:dyDescent="0.25">
      <c r="A138" s="3">
        <v>131</v>
      </c>
      <c r="B138" s="3" t="str">
        <f>"202100165881"</f>
        <v>202100165881</v>
      </c>
      <c r="C138" s="3">
        <v>156808</v>
      </c>
      <c r="D138" s="3" t="s">
        <v>642</v>
      </c>
      <c r="E138" s="3">
        <v>20607689459</v>
      </c>
      <c r="F138" s="3" t="s">
        <v>643</v>
      </c>
      <c r="G138" s="3" t="s">
        <v>644</v>
      </c>
      <c r="H138" s="3" t="s">
        <v>129</v>
      </c>
      <c r="I138" s="3" t="s">
        <v>130</v>
      </c>
      <c r="J138" s="3" t="s">
        <v>181</v>
      </c>
      <c r="K138" s="3" t="s">
        <v>31</v>
      </c>
      <c r="L138" s="3" t="s">
        <v>645</v>
      </c>
      <c r="M138" s="3"/>
      <c r="N138" s="3">
        <v>6200</v>
      </c>
      <c r="O138" s="4">
        <v>44441</v>
      </c>
      <c r="P138" s="3" t="s">
        <v>26</v>
      </c>
      <c r="Q138" s="3" t="s">
        <v>646</v>
      </c>
    </row>
    <row r="139" spans="1:17" ht="30" x14ac:dyDescent="0.25">
      <c r="A139" s="3">
        <v>132</v>
      </c>
      <c r="B139" s="3" t="str">
        <f>"202200150656"</f>
        <v>202200150656</v>
      </c>
      <c r="C139" s="3">
        <v>164163</v>
      </c>
      <c r="D139" s="3" t="s">
        <v>647</v>
      </c>
      <c r="E139" s="3">
        <v>20605252347</v>
      </c>
      <c r="F139" s="3" t="s">
        <v>648</v>
      </c>
      <c r="G139" s="3" t="s">
        <v>649</v>
      </c>
      <c r="H139" s="3" t="s">
        <v>21</v>
      </c>
      <c r="I139" s="3" t="s">
        <v>21</v>
      </c>
      <c r="J139" s="3" t="s">
        <v>650</v>
      </c>
      <c r="K139" s="3" t="s">
        <v>23</v>
      </c>
      <c r="L139" s="3" t="s">
        <v>651</v>
      </c>
      <c r="M139" s="3" t="s">
        <v>652</v>
      </c>
      <c r="N139" s="3">
        <v>13800</v>
      </c>
      <c r="O139" s="4">
        <v>44784</v>
      </c>
      <c r="P139" s="3" t="s">
        <v>26</v>
      </c>
      <c r="Q139" s="3" t="s">
        <v>653</v>
      </c>
    </row>
    <row r="140" spans="1:17" ht="30" x14ac:dyDescent="0.25">
      <c r="A140" s="3">
        <v>133</v>
      </c>
      <c r="B140" s="3" t="str">
        <f>"202200192744"</f>
        <v>202200192744</v>
      </c>
      <c r="C140" s="3">
        <v>165092</v>
      </c>
      <c r="D140" s="3" t="s">
        <v>654</v>
      </c>
      <c r="E140" s="3">
        <v>20605252347</v>
      </c>
      <c r="F140" s="3" t="s">
        <v>648</v>
      </c>
      <c r="G140" s="3" t="s">
        <v>655</v>
      </c>
      <c r="H140" s="3" t="s">
        <v>21</v>
      </c>
      <c r="I140" s="3" t="s">
        <v>21</v>
      </c>
      <c r="J140" s="3" t="s">
        <v>650</v>
      </c>
      <c r="K140" s="3" t="s">
        <v>31</v>
      </c>
      <c r="L140" s="3" t="s">
        <v>656</v>
      </c>
      <c r="M140" s="3"/>
      <c r="N140" s="3">
        <v>2100</v>
      </c>
      <c r="O140" s="4">
        <v>44867</v>
      </c>
      <c r="P140" s="3" t="s">
        <v>26</v>
      </c>
      <c r="Q140" s="3" t="s">
        <v>657</v>
      </c>
    </row>
    <row r="141" spans="1:17" ht="30" x14ac:dyDescent="0.25">
      <c r="A141" s="3">
        <v>134</v>
      </c>
      <c r="B141" s="3" t="str">
        <f>"202300151054"</f>
        <v>202300151054</v>
      </c>
      <c r="C141" s="3">
        <v>169048</v>
      </c>
      <c r="D141" s="3" t="s">
        <v>658</v>
      </c>
      <c r="E141" s="3">
        <v>20605252347</v>
      </c>
      <c r="F141" s="3" t="s">
        <v>648</v>
      </c>
      <c r="G141" s="3" t="s">
        <v>655</v>
      </c>
      <c r="H141" s="3" t="s">
        <v>21</v>
      </c>
      <c r="I141" s="3" t="s">
        <v>21</v>
      </c>
      <c r="J141" s="3" t="s">
        <v>650</v>
      </c>
      <c r="K141" s="3" t="s">
        <v>31</v>
      </c>
      <c r="L141" s="3" t="s">
        <v>659</v>
      </c>
      <c r="M141" s="3"/>
      <c r="N141" s="3">
        <v>4000</v>
      </c>
      <c r="O141" s="4">
        <v>45153</v>
      </c>
      <c r="P141" s="3" t="s">
        <v>26</v>
      </c>
      <c r="Q141" s="3" t="s">
        <v>653</v>
      </c>
    </row>
    <row r="142" spans="1:17" x14ac:dyDescent="0.25">
      <c r="A142" s="3">
        <v>135</v>
      </c>
      <c r="B142" s="3" t="str">
        <f>"202200176700"</f>
        <v>202200176700</v>
      </c>
      <c r="C142" s="3">
        <v>158810</v>
      </c>
      <c r="D142" s="3" t="s">
        <v>660</v>
      </c>
      <c r="E142" s="3">
        <v>20609837609</v>
      </c>
      <c r="F142" s="3" t="s">
        <v>661</v>
      </c>
      <c r="G142" s="3" t="s">
        <v>662</v>
      </c>
      <c r="H142" s="3" t="s">
        <v>21</v>
      </c>
      <c r="I142" s="3" t="s">
        <v>21</v>
      </c>
      <c r="J142" s="3" t="s">
        <v>395</v>
      </c>
      <c r="K142" s="3" t="s">
        <v>23</v>
      </c>
      <c r="L142" s="3" t="s">
        <v>663</v>
      </c>
      <c r="M142" s="3" t="s">
        <v>664</v>
      </c>
      <c r="N142" s="3">
        <v>14280</v>
      </c>
      <c r="O142" s="4">
        <v>44838</v>
      </c>
      <c r="P142" s="3" t="s">
        <v>26</v>
      </c>
      <c r="Q142" s="3" t="s">
        <v>665</v>
      </c>
    </row>
    <row r="143" spans="1:17" x14ac:dyDescent="0.25">
      <c r="A143" s="3">
        <v>136</v>
      </c>
      <c r="B143" s="3" t="str">
        <f>"202300159184"</f>
        <v>202300159184</v>
      </c>
      <c r="C143" s="3">
        <v>121938</v>
      </c>
      <c r="D143" s="3" t="s">
        <v>666</v>
      </c>
      <c r="E143" s="3">
        <v>20609837609</v>
      </c>
      <c r="F143" s="3" t="s">
        <v>661</v>
      </c>
      <c r="G143" s="3" t="s">
        <v>667</v>
      </c>
      <c r="H143" s="3" t="s">
        <v>21</v>
      </c>
      <c r="I143" s="3" t="s">
        <v>21</v>
      </c>
      <c r="J143" s="3" t="s">
        <v>395</v>
      </c>
      <c r="K143" s="3" t="s">
        <v>23</v>
      </c>
      <c r="L143" s="3" t="s">
        <v>668</v>
      </c>
      <c r="M143" s="3" t="s">
        <v>669</v>
      </c>
      <c r="N143" s="3">
        <v>14280</v>
      </c>
      <c r="O143" s="4">
        <v>45136</v>
      </c>
      <c r="P143" s="3" t="s">
        <v>26</v>
      </c>
      <c r="Q143" s="3" t="s">
        <v>665</v>
      </c>
    </row>
    <row r="144" spans="1:17" ht="30" x14ac:dyDescent="0.25">
      <c r="A144" s="3">
        <v>137</v>
      </c>
      <c r="B144" s="3" t="str">
        <f>"202100001262"</f>
        <v>202100001262</v>
      </c>
      <c r="C144" s="3">
        <v>109845</v>
      </c>
      <c r="D144" s="3" t="s">
        <v>670</v>
      </c>
      <c r="E144" s="3">
        <v>20558288656</v>
      </c>
      <c r="F144" s="3" t="s">
        <v>671</v>
      </c>
      <c r="G144" s="3" t="s">
        <v>672</v>
      </c>
      <c r="H144" s="3" t="s">
        <v>168</v>
      </c>
      <c r="I144" s="3" t="s">
        <v>168</v>
      </c>
      <c r="J144" s="3" t="s">
        <v>673</v>
      </c>
      <c r="K144" s="3" t="s">
        <v>31</v>
      </c>
      <c r="L144" s="3" t="s">
        <v>674</v>
      </c>
      <c r="M144" s="3"/>
      <c r="N144" s="3">
        <v>5000</v>
      </c>
      <c r="O144" s="4">
        <v>44246</v>
      </c>
      <c r="P144" s="3" t="s">
        <v>26</v>
      </c>
      <c r="Q144" s="3" t="s">
        <v>675</v>
      </c>
    </row>
    <row r="145" spans="1:17" ht="30" x14ac:dyDescent="0.25">
      <c r="A145" s="3">
        <v>138</v>
      </c>
      <c r="B145" s="3" t="str">
        <f>"202200148454"</f>
        <v>202200148454</v>
      </c>
      <c r="C145" s="3">
        <v>157858</v>
      </c>
      <c r="D145" s="3" t="s">
        <v>676</v>
      </c>
      <c r="E145" s="3">
        <v>20558288656</v>
      </c>
      <c r="F145" s="3" t="s">
        <v>671</v>
      </c>
      <c r="G145" s="3" t="s">
        <v>677</v>
      </c>
      <c r="H145" s="3" t="s">
        <v>168</v>
      </c>
      <c r="I145" s="3" t="s">
        <v>168</v>
      </c>
      <c r="J145" s="3" t="s">
        <v>673</v>
      </c>
      <c r="K145" s="3" t="s">
        <v>23</v>
      </c>
      <c r="L145" s="3" t="s">
        <v>678</v>
      </c>
      <c r="M145" s="3" t="s">
        <v>679</v>
      </c>
      <c r="N145" s="3">
        <v>14000</v>
      </c>
      <c r="O145" s="4">
        <v>44826</v>
      </c>
      <c r="P145" s="3" t="s">
        <v>26</v>
      </c>
      <c r="Q145" s="3" t="s">
        <v>675</v>
      </c>
    </row>
    <row r="146" spans="1:17" x14ac:dyDescent="0.25">
      <c r="A146" s="3">
        <v>139</v>
      </c>
      <c r="B146" s="3" t="str">
        <f>"202300130514"</f>
        <v>202300130514</v>
      </c>
      <c r="C146" s="3">
        <v>168727</v>
      </c>
      <c r="D146" s="3" t="s">
        <v>680</v>
      </c>
      <c r="E146" s="3">
        <v>20102314698</v>
      </c>
      <c r="F146" s="3" t="s">
        <v>681</v>
      </c>
      <c r="G146" s="3" t="s">
        <v>682</v>
      </c>
      <c r="H146" s="3" t="s">
        <v>21</v>
      </c>
      <c r="I146" s="3" t="s">
        <v>21</v>
      </c>
      <c r="J146" s="3" t="s">
        <v>21</v>
      </c>
      <c r="K146" s="3" t="s">
        <v>31</v>
      </c>
      <c r="L146" s="3" t="s">
        <v>683</v>
      </c>
      <c r="M146" s="3"/>
      <c r="N146" s="3">
        <v>2000</v>
      </c>
      <c r="O146" s="4">
        <v>45112</v>
      </c>
      <c r="P146" s="3" t="s">
        <v>26</v>
      </c>
      <c r="Q146" s="3" t="s">
        <v>684</v>
      </c>
    </row>
    <row r="147" spans="1:17" x14ac:dyDescent="0.25">
      <c r="A147" s="3">
        <v>140</v>
      </c>
      <c r="B147" s="3" t="str">
        <f>"202100045520"</f>
        <v>202100045520</v>
      </c>
      <c r="C147" s="3">
        <v>102972</v>
      </c>
      <c r="D147" s="3" t="s">
        <v>685</v>
      </c>
      <c r="E147" s="3">
        <v>20494106893</v>
      </c>
      <c r="F147" s="3" t="s">
        <v>686</v>
      </c>
      <c r="G147" s="3" t="s">
        <v>687</v>
      </c>
      <c r="H147" s="3" t="s">
        <v>327</v>
      </c>
      <c r="I147" s="3" t="s">
        <v>688</v>
      </c>
      <c r="J147" s="3" t="s">
        <v>688</v>
      </c>
      <c r="K147" s="3" t="s">
        <v>23</v>
      </c>
      <c r="L147" s="3" t="s">
        <v>689</v>
      </c>
      <c r="M147" s="3" t="s">
        <v>690</v>
      </c>
      <c r="N147" s="3">
        <v>14000</v>
      </c>
      <c r="O147" s="4">
        <v>44424</v>
      </c>
      <c r="P147" s="3" t="s">
        <v>26</v>
      </c>
      <c r="Q147" s="3" t="s">
        <v>691</v>
      </c>
    </row>
    <row r="148" spans="1:17" x14ac:dyDescent="0.25">
      <c r="A148" s="3">
        <v>141</v>
      </c>
      <c r="B148" s="3" t="str">
        <f>"202000169205"</f>
        <v>202000169205</v>
      </c>
      <c r="C148" s="3">
        <v>122941</v>
      </c>
      <c r="D148" s="3" t="s">
        <v>692</v>
      </c>
      <c r="E148" s="3">
        <v>20410312396</v>
      </c>
      <c r="F148" s="3" t="s">
        <v>693</v>
      </c>
      <c r="G148" s="3" t="s">
        <v>694</v>
      </c>
      <c r="H148" s="3" t="s">
        <v>119</v>
      </c>
      <c r="I148" s="3" t="s">
        <v>119</v>
      </c>
      <c r="J148" s="3" t="s">
        <v>695</v>
      </c>
      <c r="K148" s="3" t="s">
        <v>23</v>
      </c>
      <c r="L148" s="3" t="s">
        <v>696</v>
      </c>
      <c r="M148" s="3" t="s">
        <v>697</v>
      </c>
      <c r="N148" s="3">
        <v>13600</v>
      </c>
      <c r="O148" s="4">
        <v>44186</v>
      </c>
      <c r="P148" s="3" t="s">
        <v>26</v>
      </c>
      <c r="Q148" s="3" t="s">
        <v>698</v>
      </c>
    </row>
    <row r="149" spans="1:17" x14ac:dyDescent="0.25">
      <c r="A149" s="3">
        <v>142</v>
      </c>
      <c r="B149" s="3" t="str">
        <f>"202300234862"</f>
        <v>202300234862</v>
      </c>
      <c r="C149" s="3">
        <v>130716</v>
      </c>
      <c r="D149" s="3" t="s">
        <v>699</v>
      </c>
      <c r="E149" s="3">
        <v>20410312396</v>
      </c>
      <c r="F149" s="3" t="s">
        <v>693</v>
      </c>
      <c r="G149" s="3" t="s">
        <v>700</v>
      </c>
      <c r="H149" s="3" t="s">
        <v>119</v>
      </c>
      <c r="I149" s="3" t="s">
        <v>119</v>
      </c>
      <c r="J149" s="3" t="s">
        <v>695</v>
      </c>
      <c r="K149" s="3" t="s">
        <v>23</v>
      </c>
      <c r="L149" s="3" t="s">
        <v>701</v>
      </c>
      <c r="M149" s="3" t="s">
        <v>702</v>
      </c>
      <c r="N149" s="3">
        <v>14000</v>
      </c>
      <c r="O149" s="4">
        <v>45195</v>
      </c>
      <c r="P149" s="3" t="s">
        <v>26</v>
      </c>
      <c r="Q149" s="3" t="s">
        <v>703</v>
      </c>
    </row>
    <row r="150" spans="1:17" x14ac:dyDescent="0.25">
      <c r="A150" s="3">
        <v>143</v>
      </c>
      <c r="B150" s="3" t="str">
        <f>"202100055398"</f>
        <v>202100055398</v>
      </c>
      <c r="C150" s="3">
        <v>84689</v>
      </c>
      <c r="D150" s="3" t="s">
        <v>704</v>
      </c>
      <c r="E150" s="3">
        <v>20410312396</v>
      </c>
      <c r="F150" s="3" t="s">
        <v>705</v>
      </c>
      <c r="G150" s="3" t="s">
        <v>706</v>
      </c>
      <c r="H150" s="3" t="s">
        <v>119</v>
      </c>
      <c r="I150" s="3" t="s">
        <v>119</v>
      </c>
      <c r="J150" s="3" t="s">
        <v>695</v>
      </c>
      <c r="K150" s="3" t="s">
        <v>23</v>
      </c>
      <c r="L150" s="3" t="s">
        <v>707</v>
      </c>
      <c r="M150" s="3" t="s">
        <v>708</v>
      </c>
      <c r="N150" s="3">
        <v>13200</v>
      </c>
      <c r="O150" s="4">
        <v>44296</v>
      </c>
      <c r="P150" s="3" t="s">
        <v>26</v>
      </c>
      <c r="Q150" s="3" t="s">
        <v>709</v>
      </c>
    </row>
    <row r="151" spans="1:17" ht="30" x14ac:dyDescent="0.25">
      <c r="A151" s="3">
        <v>144</v>
      </c>
      <c r="B151" s="3" t="str">
        <f>"202100092623"</f>
        <v>202100092623</v>
      </c>
      <c r="C151" s="3">
        <v>156070</v>
      </c>
      <c r="D151" s="3" t="s">
        <v>710</v>
      </c>
      <c r="E151" s="3">
        <v>10199469580</v>
      </c>
      <c r="F151" s="3" t="s">
        <v>711</v>
      </c>
      <c r="G151" s="3" t="s">
        <v>712</v>
      </c>
      <c r="H151" s="3" t="s">
        <v>197</v>
      </c>
      <c r="I151" s="3" t="s">
        <v>378</v>
      </c>
      <c r="J151" s="3" t="s">
        <v>713</v>
      </c>
      <c r="K151" s="3" t="s">
        <v>23</v>
      </c>
      <c r="L151" s="3" t="s">
        <v>714</v>
      </c>
      <c r="M151" s="3" t="s">
        <v>715</v>
      </c>
      <c r="N151" s="3">
        <v>14000</v>
      </c>
      <c r="O151" s="4">
        <v>44436</v>
      </c>
      <c r="P151" s="3" t="s">
        <v>26</v>
      </c>
      <c r="Q151" s="3" t="s">
        <v>711</v>
      </c>
    </row>
    <row r="152" spans="1:17" ht="30" x14ac:dyDescent="0.25">
      <c r="A152" s="3">
        <v>145</v>
      </c>
      <c r="B152" s="3" t="str">
        <f>"202200274674"</f>
        <v>202200274674</v>
      </c>
      <c r="C152" s="3">
        <v>166512</v>
      </c>
      <c r="D152" s="3" t="s">
        <v>716</v>
      </c>
      <c r="E152" s="3">
        <v>20601148286</v>
      </c>
      <c r="F152" s="3" t="s">
        <v>717</v>
      </c>
      <c r="G152" s="3" t="s">
        <v>82</v>
      </c>
      <c r="H152" s="3" t="s">
        <v>83</v>
      </c>
      <c r="I152" s="3" t="s">
        <v>84</v>
      </c>
      <c r="J152" s="3" t="s">
        <v>85</v>
      </c>
      <c r="K152" s="3" t="s">
        <v>31</v>
      </c>
      <c r="L152" s="3" t="s">
        <v>718</v>
      </c>
      <c r="M152" s="3"/>
      <c r="N152" s="3">
        <v>6500</v>
      </c>
      <c r="O152" s="4">
        <v>44970</v>
      </c>
      <c r="P152" s="3" t="s">
        <v>26</v>
      </c>
      <c r="Q152" s="3" t="s">
        <v>719</v>
      </c>
    </row>
    <row r="153" spans="1:17" x14ac:dyDescent="0.25">
      <c r="A153" s="3">
        <v>146</v>
      </c>
      <c r="B153" s="3" t="str">
        <f>"202300149180"</f>
        <v>202300149180</v>
      </c>
      <c r="C153" s="3">
        <v>157573</v>
      </c>
      <c r="D153" s="3" t="s">
        <v>720</v>
      </c>
      <c r="E153" s="3">
        <v>20364791080</v>
      </c>
      <c r="F153" s="3" t="s">
        <v>721</v>
      </c>
      <c r="G153" s="3" t="s">
        <v>722</v>
      </c>
      <c r="H153" s="3" t="s">
        <v>448</v>
      </c>
      <c r="I153" s="3" t="s">
        <v>723</v>
      </c>
      <c r="J153" s="3" t="s">
        <v>724</v>
      </c>
      <c r="K153" s="3" t="s">
        <v>23</v>
      </c>
      <c r="L153" s="3" t="s">
        <v>725</v>
      </c>
      <c r="M153" s="3" t="s">
        <v>726</v>
      </c>
      <c r="N153" s="3">
        <v>13600</v>
      </c>
      <c r="O153" s="4">
        <v>45197</v>
      </c>
      <c r="P153" s="3" t="s">
        <v>26</v>
      </c>
      <c r="Q153" s="3" t="s">
        <v>727</v>
      </c>
    </row>
    <row r="154" spans="1:17" x14ac:dyDescent="0.25">
      <c r="A154" s="3">
        <v>147</v>
      </c>
      <c r="B154" s="3" t="str">
        <f>"202100010783"</f>
        <v>202100010783</v>
      </c>
      <c r="C154" s="3">
        <v>112274</v>
      </c>
      <c r="D154" s="3" t="s">
        <v>728</v>
      </c>
      <c r="E154" s="3">
        <v>20534290251</v>
      </c>
      <c r="F154" s="3" t="s">
        <v>729</v>
      </c>
      <c r="G154" s="3" t="s">
        <v>730</v>
      </c>
      <c r="H154" s="3" t="s">
        <v>119</v>
      </c>
      <c r="I154" s="3" t="s">
        <v>731</v>
      </c>
      <c r="J154" s="3" t="s">
        <v>731</v>
      </c>
      <c r="K154" s="3" t="s">
        <v>23</v>
      </c>
      <c r="L154" s="3" t="s">
        <v>732</v>
      </c>
      <c r="M154" s="3" t="s">
        <v>733</v>
      </c>
      <c r="N154" s="3">
        <v>9000</v>
      </c>
      <c r="O154" s="4">
        <v>44244</v>
      </c>
      <c r="P154" s="3" t="s">
        <v>26</v>
      </c>
      <c r="Q154" s="3" t="s">
        <v>734</v>
      </c>
    </row>
    <row r="155" spans="1:17" ht="30" x14ac:dyDescent="0.25">
      <c r="A155" s="3">
        <v>148</v>
      </c>
      <c r="B155" s="3" t="str">
        <f>"202100249686"</f>
        <v>202100249686</v>
      </c>
      <c r="C155" s="3">
        <v>159659</v>
      </c>
      <c r="D155" s="3" t="s">
        <v>735</v>
      </c>
      <c r="E155" s="3">
        <v>20534290251</v>
      </c>
      <c r="F155" s="3" t="s">
        <v>736</v>
      </c>
      <c r="G155" s="3" t="s">
        <v>737</v>
      </c>
      <c r="H155" s="3" t="s">
        <v>119</v>
      </c>
      <c r="I155" s="3" t="s">
        <v>731</v>
      </c>
      <c r="J155" s="3" t="s">
        <v>731</v>
      </c>
      <c r="K155" s="3" t="s">
        <v>23</v>
      </c>
      <c r="L155" s="3" t="s">
        <v>738</v>
      </c>
      <c r="M155" s="3" t="s">
        <v>739</v>
      </c>
      <c r="N155" s="3">
        <v>14200</v>
      </c>
      <c r="O155" s="4">
        <v>44537</v>
      </c>
      <c r="P155" s="3" t="s">
        <v>26</v>
      </c>
      <c r="Q155" s="3" t="s">
        <v>734</v>
      </c>
    </row>
    <row r="156" spans="1:17" ht="30" x14ac:dyDescent="0.25">
      <c r="A156" s="3">
        <v>149</v>
      </c>
      <c r="B156" s="3" t="str">
        <f>"202300175689"</f>
        <v>202300175689</v>
      </c>
      <c r="C156" s="3">
        <v>155171</v>
      </c>
      <c r="D156" s="3" t="s">
        <v>740</v>
      </c>
      <c r="E156" s="3">
        <v>20534290251</v>
      </c>
      <c r="F156" s="3" t="s">
        <v>736</v>
      </c>
      <c r="G156" s="3" t="s">
        <v>741</v>
      </c>
      <c r="H156" s="3" t="s">
        <v>119</v>
      </c>
      <c r="I156" s="3" t="s">
        <v>731</v>
      </c>
      <c r="J156" s="3" t="s">
        <v>731</v>
      </c>
      <c r="K156" s="3" t="s">
        <v>23</v>
      </c>
      <c r="L156" s="3" t="s">
        <v>742</v>
      </c>
      <c r="M156" s="3" t="s">
        <v>743</v>
      </c>
      <c r="N156" s="3">
        <v>14500</v>
      </c>
      <c r="O156" s="4">
        <v>45127</v>
      </c>
      <c r="P156" s="3" t="s">
        <v>26</v>
      </c>
      <c r="Q156" s="3" t="s">
        <v>734</v>
      </c>
    </row>
    <row r="157" spans="1:17" ht="30" x14ac:dyDescent="0.25">
      <c r="A157" s="3">
        <v>150</v>
      </c>
      <c r="B157" s="3" t="str">
        <f>"202200026736"</f>
        <v>202200026736</v>
      </c>
      <c r="C157" s="3">
        <v>161404</v>
      </c>
      <c r="D157" s="3" t="s">
        <v>744</v>
      </c>
      <c r="E157" s="3">
        <v>20605223134</v>
      </c>
      <c r="F157" s="3" t="s">
        <v>745</v>
      </c>
      <c r="G157" s="3" t="s">
        <v>746</v>
      </c>
      <c r="H157" s="3" t="s">
        <v>233</v>
      </c>
      <c r="I157" s="3" t="s">
        <v>233</v>
      </c>
      <c r="J157" s="3" t="s">
        <v>747</v>
      </c>
      <c r="K157" s="3" t="s">
        <v>23</v>
      </c>
      <c r="L157" s="3" t="s">
        <v>748</v>
      </c>
      <c r="M157" s="3" t="s">
        <v>749</v>
      </c>
      <c r="N157" s="3">
        <v>13600</v>
      </c>
      <c r="O157" s="4">
        <v>44635</v>
      </c>
      <c r="P157" s="3" t="s">
        <v>26</v>
      </c>
      <c r="Q157" s="3" t="s">
        <v>750</v>
      </c>
    </row>
    <row r="158" spans="1:17" ht="30" x14ac:dyDescent="0.25">
      <c r="A158" s="3">
        <v>151</v>
      </c>
      <c r="B158" s="3" t="str">
        <f>"202100260218"</f>
        <v>202100260218</v>
      </c>
      <c r="C158" s="3">
        <v>157349</v>
      </c>
      <c r="D158" s="3" t="s">
        <v>755</v>
      </c>
      <c r="E158" s="3">
        <v>20506797218</v>
      </c>
      <c r="F158" s="3" t="s">
        <v>756</v>
      </c>
      <c r="G158" s="3" t="s">
        <v>757</v>
      </c>
      <c r="H158" s="3" t="s">
        <v>21</v>
      </c>
      <c r="I158" s="3" t="s">
        <v>21</v>
      </c>
      <c r="J158" s="3" t="s">
        <v>181</v>
      </c>
      <c r="K158" s="3" t="s">
        <v>23</v>
      </c>
      <c r="L158" s="3" t="s">
        <v>758</v>
      </c>
      <c r="M158" s="3" t="s">
        <v>759</v>
      </c>
      <c r="N158" s="3">
        <v>13000</v>
      </c>
      <c r="O158" s="4">
        <v>44575</v>
      </c>
      <c r="P158" s="3" t="s">
        <v>26</v>
      </c>
      <c r="Q158" s="3" t="s">
        <v>760</v>
      </c>
    </row>
    <row r="159" spans="1:17" ht="30" x14ac:dyDescent="0.25">
      <c r="A159" s="3">
        <v>152</v>
      </c>
      <c r="B159" s="3" t="str">
        <f>"202100279188"</f>
        <v>202100279188</v>
      </c>
      <c r="C159" s="3">
        <v>160332</v>
      </c>
      <c r="D159" s="3" t="s">
        <v>761</v>
      </c>
      <c r="E159" s="3">
        <v>20568795289</v>
      </c>
      <c r="F159" s="3" t="s">
        <v>762</v>
      </c>
      <c r="G159" s="3" t="s">
        <v>763</v>
      </c>
      <c r="H159" s="3" t="s">
        <v>197</v>
      </c>
      <c r="I159" s="3" t="s">
        <v>378</v>
      </c>
      <c r="J159" s="3" t="s">
        <v>378</v>
      </c>
      <c r="K159" s="3" t="s">
        <v>23</v>
      </c>
      <c r="L159" s="3" t="s">
        <v>764</v>
      </c>
      <c r="M159" s="3" t="s">
        <v>765</v>
      </c>
      <c r="N159" s="3">
        <v>10500</v>
      </c>
      <c r="O159" s="4">
        <v>44593</v>
      </c>
      <c r="P159" s="3" t="s">
        <v>26</v>
      </c>
      <c r="Q159" s="3" t="s">
        <v>766</v>
      </c>
    </row>
    <row r="160" spans="1:17" ht="30" x14ac:dyDescent="0.25">
      <c r="A160" s="3">
        <v>153</v>
      </c>
      <c r="B160" s="3" t="str">
        <f>"202000091773"</f>
        <v>202000091773</v>
      </c>
      <c r="C160" s="3">
        <v>150217</v>
      </c>
      <c r="D160" s="3" t="s">
        <v>767</v>
      </c>
      <c r="E160" s="3">
        <v>20517384209</v>
      </c>
      <c r="F160" s="3" t="s">
        <v>768</v>
      </c>
      <c r="G160" s="3" t="s">
        <v>769</v>
      </c>
      <c r="H160" s="3" t="s">
        <v>21</v>
      </c>
      <c r="I160" s="3" t="s">
        <v>21</v>
      </c>
      <c r="J160" s="3" t="s">
        <v>240</v>
      </c>
      <c r="K160" s="3" t="s">
        <v>31</v>
      </c>
      <c r="L160" s="3" t="s">
        <v>770</v>
      </c>
      <c r="M160" s="3"/>
      <c r="N160" s="3">
        <v>6500</v>
      </c>
      <c r="O160" s="4">
        <v>44055</v>
      </c>
      <c r="P160" s="3" t="s">
        <v>26</v>
      </c>
      <c r="Q160" s="3" t="s">
        <v>771</v>
      </c>
    </row>
    <row r="161" spans="1:17" ht="30" x14ac:dyDescent="0.25">
      <c r="A161" s="3">
        <v>154</v>
      </c>
      <c r="B161" s="3" t="str">
        <f>"202100232255"</f>
        <v>202100232255</v>
      </c>
      <c r="C161" s="3">
        <v>159268</v>
      </c>
      <c r="D161" s="3" t="s">
        <v>772</v>
      </c>
      <c r="E161" s="3">
        <v>20517384209</v>
      </c>
      <c r="F161" s="3" t="s">
        <v>768</v>
      </c>
      <c r="G161" s="3" t="s">
        <v>773</v>
      </c>
      <c r="H161" s="3" t="s">
        <v>21</v>
      </c>
      <c r="I161" s="3" t="s">
        <v>21</v>
      </c>
      <c r="J161" s="3" t="s">
        <v>240</v>
      </c>
      <c r="K161" s="3" t="s">
        <v>23</v>
      </c>
      <c r="L161" s="3" t="s">
        <v>774</v>
      </c>
      <c r="M161" s="3" t="s">
        <v>775</v>
      </c>
      <c r="N161" s="3">
        <v>10500</v>
      </c>
      <c r="O161" s="4">
        <v>44522</v>
      </c>
      <c r="P161" s="3" t="s">
        <v>26</v>
      </c>
      <c r="Q161" s="3" t="s">
        <v>776</v>
      </c>
    </row>
    <row r="162" spans="1:17" ht="30" x14ac:dyDescent="0.25">
      <c r="A162" s="3">
        <v>155</v>
      </c>
      <c r="B162" s="3" t="str">
        <f>"202300036165"</f>
        <v>202300036165</v>
      </c>
      <c r="C162" s="3">
        <v>167090</v>
      </c>
      <c r="D162" s="3" t="s">
        <v>778</v>
      </c>
      <c r="E162" s="3">
        <v>20600181867</v>
      </c>
      <c r="F162" s="3" t="s">
        <v>779</v>
      </c>
      <c r="G162" s="3" t="s">
        <v>780</v>
      </c>
      <c r="H162" s="3" t="s">
        <v>197</v>
      </c>
      <c r="I162" s="3" t="s">
        <v>378</v>
      </c>
      <c r="J162" s="3" t="s">
        <v>379</v>
      </c>
      <c r="K162" s="3" t="s">
        <v>23</v>
      </c>
      <c r="L162" s="3" t="s">
        <v>781</v>
      </c>
      <c r="M162" s="3" t="s">
        <v>782</v>
      </c>
      <c r="N162" s="3">
        <v>14500</v>
      </c>
      <c r="O162" s="4">
        <v>44980</v>
      </c>
      <c r="P162" s="3" t="s">
        <v>26</v>
      </c>
      <c r="Q162" s="3" t="s">
        <v>783</v>
      </c>
    </row>
    <row r="163" spans="1:17" ht="30" x14ac:dyDescent="0.25">
      <c r="A163" s="3">
        <v>156</v>
      </c>
      <c r="B163" s="3" t="str">
        <f>"202100067282"</f>
        <v>202100067282</v>
      </c>
      <c r="C163" s="3">
        <v>155458</v>
      </c>
      <c r="D163" s="3" t="s">
        <v>784</v>
      </c>
      <c r="E163" s="3">
        <v>20565739337</v>
      </c>
      <c r="F163" s="3" t="s">
        <v>785</v>
      </c>
      <c r="G163" s="3" t="s">
        <v>786</v>
      </c>
      <c r="H163" s="3" t="s">
        <v>21</v>
      </c>
      <c r="I163" s="3" t="s">
        <v>21</v>
      </c>
      <c r="J163" s="3" t="s">
        <v>175</v>
      </c>
      <c r="K163" s="3" t="s">
        <v>23</v>
      </c>
      <c r="L163" s="3" t="s">
        <v>787</v>
      </c>
      <c r="M163" s="3" t="s">
        <v>788</v>
      </c>
      <c r="N163" s="3">
        <v>9000</v>
      </c>
      <c r="O163" s="4">
        <v>44331</v>
      </c>
      <c r="P163" s="3" t="s">
        <v>26</v>
      </c>
      <c r="Q163" s="3" t="s">
        <v>789</v>
      </c>
    </row>
    <row r="164" spans="1:17" ht="45" x14ac:dyDescent="0.25">
      <c r="A164" s="3">
        <v>157</v>
      </c>
      <c r="B164" s="3" t="str">
        <f>"202100165864"</f>
        <v>202100165864</v>
      </c>
      <c r="C164" s="3">
        <v>154391</v>
      </c>
      <c r="D164" s="3" t="s">
        <v>790</v>
      </c>
      <c r="E164" s="3">
        <v>20565739337</v>
      </c>
      <c r="F164" s="3" t="s">
        <v>785</v>
      </c>
      <c r="G164" s="3" t="s">
        <v>791</v>
      </c>
      <c r="H164" s="3" t="s">
        <v>21</v>
      </c>
      <c r="I164" s="3" t="s">
        <v>21</v>
      </c>
      <c r="J164" s="3" t="s">
        <v>175</v>
      </c>
      <c r="K164" s="3" t="s">
        <v>31</v>
      </c>
      <c r="L164" s="3" t="s">
        <v>792</v>
      </c>
      <c r="M164" s="3"/>
      <c r="N164" s="3">
        <v>6200</v>
      </c>
      <c r="O164" s="4">
        <v>44426</v>
      </c>
      <c r="P164" s="3" t="s">
        <v>26</v>
      </c>
      <c r="Q164" s="3" t="s">
        <v>793</v>
      </c>
    </row>
    <row r="165" spans="1:17" ht="30" x14ac:dyDescent="0.25">
      <c r="A165" s="3">
        <v>158</v>
      </c>
      <c r="B165" s="3" t="str">
        <f>"202300152190"</f>
        <v>202300152190</v>
      </c>
      <c r="C165" s="3">
        <v>154108</v>
      </c>
      <c r="D165" s="3" t="s">
        <v>794</v>
      </c>
      <c r="E165" s="3">
        <v>20498368728</v>
      </c>
      <c r="F165" s="3" t="s">
        <v>795</v>
      </c>
      <c r="G165" s="3" t="s">
        <v>796</v>
      </c>
      <c r="H165" s="3" t="s">
        <v>168</v>
      </c>
      <c r="I165" s="3" t="s">
        <v>168</v>
      </c>
      <c r="J165" s="3" t="s">
        <v>797</v>
      </c>
      <c r="K165" s="3" t="s">
        <v>23</v>
      </c>
      <c r="L165" s="3" t="s">
        <v>798</v>
      </c>
      <c r="M165" s="3" t="s">
        <v>799</v>
      </c>
      <c r="N165" s="3">
        <v>9000</v>
      </c>
      <c r="O165" s="4">
        <v>45121</v>
      </c>
      <c r="P165" s="3" t="s">
        <v>26</v>
      </c>
      <c r="Q165" s="3" t="s">
        <v>800</v>
      </c>
    </row>
    <row r="166" spans="1:17" ht="30" x14ac:dyDescent="0.25">
      <c r="A166" s="3">
        <v>159</v>
      </c>
      <c r="B166" s="3" t="str">
        <f>"202300279412"</f>
        <v>202300279412</v>
      </c>
      <c r="C166" s="3">
        <v>171537</v>
      </c>
      <c r="D166" s="3" t="s">
        <v>801</v>
      </c>
      <c r="E166" s="3">
        <v>20498368728</v>
      </c>
      <c r="F166" s="3" t="s">
        <v>795</v>
      </c>
      <c r="G166" s="3" t="s">
        <v>802</v>
      </c>
      <c r="H166" s="3" t="s">
        <v>21</v>
      </c>
      <c r="I166" s="3" t="s">
        <v>21</v>
      </c>
      <c r="J166" s="3" t="s">
        <v>356</v>
      </c>
      <c r="K166" s="3" t="s">
        <v>23</v>
      </c>
      <c r="L166" s="3" t="s">
        <v>803</v>
      </c>
      <c r="M166" s="3" t="s">
        <v>804</v>
      </c>
      <c r="N166" s="3">
        <v>14000</v>
      </c>
      <c r="O166" s="4">
        <v>45288</v>
      </c>
      <c r="P166" s="3" t="s">
        <v>26</v>
      </c>
      <c r="Q166" s="3" t="s">
        <v>805</v>
      </c>
    </row>
    <row r="167" spans="1:17" ht="30" x14ac:dyDescent="0.25">
      <c r="A167" s="3">
        <v>160</v>
      </c>
      <c r="B167" s="3" t="str">
        <f>"202300152206"</f>
        <v>202300152206</v>
      </c>
      <c r="C167" s="3">
        <v>153949</v>
      </c>
      <c r="D167" s="3" t="s">
        <v>806</v>
      </c>
      <c r="E167" s="3">
        <v>20498368728</v>
      </c>
      <c r="F167" s="3" t="s">
        <v>795</v>
      </c>
      <c r="G167" s="3" t="s">
        <v>796</v>
      </c>
      <c r="H167" s="3" t="s">
        <v>168</v>
      </c>
      <c r="I167" s="3" t="s">
        <v>168</v>
      </c>
      <c r="J167" s="3" t="s">
        <v>797</v>
      </c>
      <c r="K167" s="3" t="s">
        <v>23</v>
      </c>
      <c r="L167" s="3" t="s">
        <v>807</v>
      </c>
      <c r="M167" s="3" t="s">
        <v>808</v>
      </c>
      <c r="N167" s="3">
        <v>13600</v>
      </c>
      <c r="O167" s="4">
        <v>45121</v>
      </c>
      <c r="P167" s="3" t="s">
        <v>26</v>
      </c>
      <c r="Q167" s="3" t="s">
        <v>800</v>
      </c>
    </row>
    <row r="168" spans="1:17" ht="45" x14ac:dyDescent="0.25">
      <c r="A168" s="3">
        <v>161</v>
      </c>
      <c r="B168" s="3" t="str">
        <f>"202100210835"</f>
        <v>202100210835</v>
      </c>
      <c r="C168" s="3">
        <v>158793</v>
      </c>
      <c r="D168" s="3" t="s">
        <v>809</v>
      </c>
      <c r="E168" s="3">
        <v>20554019693</v>
      </c>
      <c r="F168" s="3" t="s">
        <v>810</v>
      </c>
      <c r="G168" s="3" t="s">
        <v>811</v>
      </c>
      <c r="H168" s="3" t="s">
        <v>21</v>
      </c>
      <c r="I168" s="3" t="s">
        <v>21</v>
      </c>
      <c r="J168" s="3" t="s">
        <v>812</v>
      </c>
      <c r="K168" s="3" t="s">
        <v>31</v>
      </c>
      <c r="L168" s="3" t="s">
        <v>813</v>
      </c>
      <c r="M168" s="3"/>
      <c r="N168" s="3">
        <v>6500</v>
      </c>
      <c r="O168" s="4">
        <v>44466</v>
      </c>
      <c r="P168" s="3" t="s">
        <v>26</v>
      </c>
      <c r="Q168" s="3" t="s">
        <v>814</v>
      </c>
    </row>
    <row r="169" spans="1:17" ht="45" x14ac:dyDescent="0.25">
      <c r="A169" s="3">
        <v>162</v>
      </c>
      <c r="B169" s="3" t="str">
        <f>"202100213670"</f>
        <v>202100213670</v>
      </c>
      <c r="C169" s="3">
        <v>158834</v>
      </c>
      <c r="D169" s="3" t="s">
        <v>815</v>
      </c>
      <c r="E169" s="3">
        <v>20554019693</v>
      </c>
      <c r="F169" s="3" t="s">
        <v>810</v>
      </c>
      <c r="G169" s="3" t="s">
        <v>816</v>
      </c>
      <c r="H169" s="3" t="s">
        <v>21</v>
      </c>
      <c r="I169" s="3" t="s">
        <v>21</v>
      </c>
      <c r="J169" s="3" t="s">
        <v>812</v>
      </c>
      <c r="K169" s="3" t="s">
        <v>23</v>
      </c>
      <c r="L169" s="3" t="s">
        <v>817</v>
      </c>
      <c r="M169" s="3" t="s">
        <v>818</v>
      </c>
      <c r="N169" s="3">
        <v>14000</v>
      </c>
      <c r="O169" s="4">
        <v>44474</v>
      </c>
      <c r="P169" s="3" t="s">
        <v>26</v>
      </c>
      <c r="Q169" s="3" t="s">
        <v>814</v>
      </c>
    </row>
    <row r="170" spans="1:17" ht="30" x14ac:dyDescent="0.25">
      <c r="A170" s="3">
        <v>163</v>
      </c>
      <c r="B170" s="3" t="str">
        <f>"202200107899"</f>
        <v>202200107899</v>
      </c>
      <c r="C170" s="3">
        <v>163233</v>
      </c>
      <c r="D170" s="3" t="s">
        <v>819</v>
      </c>
      <c r="E170" s="3">
        <v>20602250785</v>
      </c>
      <c r="F170" s="3" t="s">
        <v>820</v>
      </c>
      <c r="G170" s="3" t="s">
        <v>821</v>
      </c>
      <c r="H170" s="3" t="s">
        <v>197</v>
      </c>
      <c r="I170" s="3" t="s">
        <v>378</v>
      </c>
      <c r="J170" s="3" t="s">
        <v>378</v>
      </c>
      <c r="K170" s="3" t="s">
        <v>23</v>
      </c>
      <c r="L170" s="3" t="s">
        <v>822</v>
      </c>
      <c r="M170" s="3" t="s">
        <v>823</v>
      </c>
      <c r="N170" s="3">
        <v>13500</v>
      </c>
      <c r="O170" s="4">
        <v>44774</v>
      </c>
      <c r="P170" s="3" t="s">
        <v>26</v>
      </c>
      <c r="Q170" s="3" t="s">
        <v>824</v>
      </c>
    </row>
    <row r="171" spans="1:17" ht="30" x14ac:dyDescent="0.25">
      <c r="A171" s="3">
        <v>164</v>
      </c>
      <c r="B171" s="3" t="str">
        <f>"202100061525"</f>
        <v>202100061525</v>
      </c>
      <c r="C171" s="3">
        <v>91124</v>
      </c>
      <c r="D171" s="3" t="s">
        <v>825</v>
      </c>
      <c r="E171" s="3">
        <v>20489713269</v>
      </c>
      <c r="F171" s="3" t="s">
        <v>826</v>
      </c>
      <c r="G171" s="3" t="s">
        <v>827</v>
      </c>
      <c r="H171" s="3" t="s">
        <v>142</v>
      </c>
      <c r="I171" s="3" t="s">
        <v>828</v>
      </c>
      <c r="J171" s="3" t="s">
        <v>829</v>
      </c>
      <c r="K171" s="3" t="s">
        <v>23</v>
      </c>
      <c r="L171" s="3" t="s">
        <v>830</v>
      </c>
      <c r="M171" s="3" t="s">
        <v>831</v>
      </c>
      <c r="N171" s="3">
        <v>12000</v>
      </c>
      <c r="O171" s="4">
        <v>44324</v>
      </c>
      <c r="P171" s="3" t="s">
        <v>26</v>
      </c>
      <c r="Q171" s="3" t="s">
        <v>832</v>
      </c>
    </row>
    <row r="172" spans="1:17" x14ac:dyDescent="0.25">
      <c r="A172" s="3">
        <v>165</v>
      </c>
      <c r="B172" s="3" t="str">
        <f>"202000179876"</f>
        <v>202000179876</v>
      </c>
      <c r="C172" s="3">
        <v>116609</v>
      </c>
      <c r="D172" s="3" t="s">
        <v>833</v>
      </c>
      <c r="E172" s="3">
        <v>20120638140</v>
      </c>
      <c r="F172" s="3" t="s">
        <v>834</v>
      </c>
      <c r="G172" s="3" t="s">
        <v>835</v>
      </c>
      <c r="H172" s="3" t="s">
        <v>197</v>
      </c>
      <c r="I172" s="3" t="s">
        <v>378</v>
      </c>
      <c r="J172" s="3" t="s">
        <v>112</v>
      </c>
      <c r="K172" s="3" t="s">
        <v>23</v>
      </c>
      <c r="L172" s="3" t="s">
        <v>836</v>
      </c>
      <c r="M172" s="3" t="s">
        <v>837</v>
      </c>
      <c r="N172" s="3">
        <v>14000</v>
      </c>
      <c r="O172" s="4">
        <v>44226</v>
      </c>
      <c r="P172" s="3" t="s">
        <v>26</v>
      </c>
      <c r="Q172" s="3" t="s">
        <v>838</v>
      </c>
    </row>
    <row r="173" spans="1:17" x14ac:dyDescent="0.25">
      <c r="A173" s="3">
        <v>166</v>
      </c>
      <c r="B173" s="3" t="str">
        <f>"202100230076"</f>
        <v>202100230076</v>
      </c>
      <c r="C173" s="3">
        <v>159196</v>
      </c>
      <c r="D173" s="3" t="s">
        <v>839</v>
      </c>
      <c r="E173" s="3">
        <v>20603658001</v>
      </c>
      <c r="F173" s="3" t="s">
        <v>840</v>
      </c>
      <c r="G173" s="3" t="s">
        <v>841</v>
      </c>
      <c r="H173" s="3" t="s">
        <v>53</v>
      </c>
      <c r="I173" s="3" t="s">
        <v>53</v>
      </c>
      <c r="J173" s="3" t="s">
        <v>94</v>
      </c>
      <c r="K173" s="3" t="s">
        <v>31</v>
      </c>
      <c r="L173" s="3" t="s">
        <v>842</v>
      </c>
      <c r="M173" s="3"/>
      <c r="N173" s="3">
        <v>6500</v>
      </c>
      <c r="O173" s="4">
        <v>44574</v>
      </c>
      <c r="P173" s="3" t="s">
        <v>26</v>
      </c>
      <c r="Q173" s="3" t="s">
        <v>843</v>
      </c>
    </row>
    <row r="174" spans="1:17" ht="30" x14ac:dyDescent="0.25">
      <c r="A174" s="3">
        <v>167</v>
      </c>
      <c r="B174" s="3" t="str">
        <f>"202200258083"</f>
        <v>202200258083</v>
      </c>
      <c r="C174" s="3">
        <v>166267</v>
      </c>
      <c r="D174" s="3" t="s">
        <v>844</v>
      </c>
      <c r="E174" s="3">
        <v>20609653869</v>
      </c>
      <c r="F174" s="3" t="s">
        <v>845</v>
      </c>
      <c r="G174" s="3" t="s">
        <v>846</v>
      </c>
      <c r="H174" s="3" t="s">
        <v>21</v>
      </c>
      <c r="I174" s="3" t="s">
        <v>21</v>
      </c>
      <c r="J174" s="3" t="s">
        <v>395</v>
      </c>
      <c r="K174" s="3" t="s">
        <v>23</v>
      </c>
      <c r="L174" s="3" t="s">
        <v>847</v>
      </c>
      <c r="M174" s="3" t="s">
        <v>848</v>
      </c>
      <c r="N174" s="3">
        <v>13500</v>
      </c>
      <c r="O174" s="4">
        <v>44914</v>
      </c>
      <c r="P174" s="3" t="s">
        <v>26</v>
      </c>
      <c r="Q174" s="3" t="s">
        <v>849</v>
      </c>
    </row>
    <row r="175" spans="1:17" ht="30" x14ac:dyDescent="0.25">
      <c r="A175" s="3">
        <v>168</v>
      </c>
      <c r="B175" s="3" t="str">
        <f>"202300256569"</f>
        <v>202300256569</v>
      </c>
      <c r="C175" s="3">
        <v>171074</v>
      </c>
      <c r="D175" s="3" t="s">
        <v>850</v>
      </c>
      <c r="E175" s="3">
        <v>20609653869</v>
      </c>
      <c r="F175" s="3" t="s">
        <v>845</v>
      </c>
      <c r="G175" s="3" t="s">
        <v>851</v>
      </c>
      <c r="H175" s="3" t="s">
        <v>21</v>
      </c>
      <c r="I175" s="3" t="s">
        <v>21</v>
      </c>
      <c r="J175" s="3" t="s">
        <v>395</v>
      </c>
      <c r="K175" s="3" t="s">
        <v>23</v>
      </c>
      <c r="L175" s="3" t="s">
        <v>852</v>
      </c>
      <c r="M175" s="3" t="s">
        <v>853</v>
      </c>
      <c r="N175" s="3">
        <v>3800</v>
      </c>
      <c r="O175" s="4">
        <v>45254</v>
      </c>
      <c r="P175" s="3" t="s">
        <v>26</v>
      </c>
      <c r="Q175" s="3" t="s">
        <v>854</v>
      </c>
    </row>
    <row r="176" spans="1:17" ht="45" x14ac:dyDescent="0.25">
      <c r="A176" s="3">
        <v>169</v>
      </c>
      <c r="B176" s="3" t="str">
        <f>"202000161655"</f>
        <v>202000161655</v>
      </c>
      <c r="C176" s="3">
        <v>152489</v>
      </c>
      <c r="D176" s="3" t="s">
        <v>855</v>
      </c>
      <c r="E176" s="3">
        <v>20506151547</v>
      </c>
      <c r="F176" s="3" t="s">
        <v>856</v>
      </c>
      <c r="G176" s="3" t="s">
        <v>857</v>
      </c>
      <c r="H176" s="3" t="s">
        <v>83</v>
      </c>
      <c r="I176" s="3" t="s">
        <v>84</v>
      </c>
      <c r="J176" s="3" t="s">
        <v>84</v>
      </c>
      <c r="K176" s="3" t="s">
        <v>23</v>
      </c>
      <c r="L176" s="3" t="s">
        <v>858</v>
      </c>
      <c r="M176" s="3" t="s">
        <v>859</v>
      </c>
      <c r="N176" s="3">
        <v>15000</v>
      </c>
      <c r="O176" s="4">
        <v>44157</v>
      </c>
      <c r="P176" s="3" t="s">
        <v>26</v>
      </c>
      <c r="Q176" s="3" t="s">
        <v>860</v>
      </c>
    </row>
    <row r="177" spans="1:17" ht="60" x14ac:dyDescent="0.25">
      <c r="A177" s="3">
        <v>170</v>
      </c>
      <c r="B177" s="3" t="str">
        <f>"202200017821"</f>
        <v>202200017821</v>
      </c>
      <c r="C177" s="3">
        <v>161143</v>
      </c>
      <c r="D177" s="3" t="s">
        <v>861</v>
      </c>
      <c r="E177" s="3">
        <v>20506151547</v>
      </c>
      <c r="F177" s="3" t="s">
        <v>856</v>
      </c>
      <c r="G177" s="3" t="s">
        <v>862</v>
      </c>
      <c r="H177" s="3" t="s">
        <v>21</v>
      </c>
      <c r="I177" s="3" t="s">
        <v>21</v>
      </c>
      <c r="J177" s="3" t="s">
        <v>863</v>
      </c>
      <c r="K177" s="3" t="s">
        <v>23</v>
      </c>
      <c r="L177" s="3" t="s">
        <v>864</v>
      </c>
      <c r="M177" s="3" t="s">
        <v>865</v>
      </c>
      <c r="N177" s="3">
        <v>15000</v>
      </c>
      <c r="O177" s="4">
        <v>44609</v>
      </c>
      <c r="P177" s="3" t="s">
        <v>26</v>
      </c>
      <c r="Q177" s="3" t="s">
        <v>860</v>
      </c>
    </row>
    <row r="178" spans="1:17" ht="30" x14ac:dyDescent="0.25">
      <c r="A178" s="3">
        <v>171</v>
      </c>
      <c r="B178" s="3" t="str">
        <f>"202200074713"</f>
        <v>202200074713</v>
      </c>
      <c r="C178" s="3">
        <v>162502</v>
      </c>
      <c r="D178" s="3" t="s">
        <v>866</v>
      </c>
      <c r="E178" s="3">
        <v>20506151547</v>
      </c>
      <c r="F178" s="3" t="s">
        <v>856</v>
      </c>
      <c r="G178" s="3" t="s">
        <v>867</v>
      </c>
      <c r="H178" s="3" t="s">
        <v>21</v>
      </c>
      <c r="I178" s="3" t="s">
        <v>21</v>
      </c>
      <c r="J178" s="3" t="s">
        <v>863</v>
      </c>
      <c r="K178" s="3" t="s">
        <v>31</v>
      </c>
      <c r="L178" s="3" t="s">
        <v>868</v>
      </c>
      <c r="M178" s="3"/>
      <c r="N178" s="3">
        <v>6000</v>
      </c>
      <c r="O178" s="4">
        <v>44729</v>
      </c>
      <c r="P178" s="3" t="s">
        <v>26</v>
      </c>
      <c r="Q178" s="3" t="s">
        <v>860</v>
      </c>
    </row>
    <row r="179" spans="1:17" ht="30" x14ac:dyDescent="0.25">
      <c r="A179" s="3">
        <v>172</v>
      </c>
      <c r="B179" s="3" t="str">
        <f>"202300185827"</f>
        <v>202300185827</v>
      </c>
      <c r="C179" s="3">
        <v>169743</v>
      </c>
      <c r="D179" s="3" t="s">
        <v>869</v>
      </c>
      <c r="E179" s="3">
        <v>20506151547</v>
      </c>
      <c r="F179" s="3" t="s">
        <v>856</v>
      </c>
      <c r="G179" s="3" t="s">
        <v>870</v>
      </c>
      <c r="H179" s="3" t="s">
        <v>21</v>
      </c>
      <c r="I179" s="3" t="s">
        <v>21</v>
      </c>
      <c r="J179" s="3" t="s">
        <v>863</v>
      </c>
      <c r="K179" s="3" t="s">
        <v>31</v>
      </c>
      <c r="L179" s="3" t="s">
        <v>871</v>
      </c>
      <c r="M179" s="3"/>
      <c r="N179" s="3">
        <v>6250</v>
      </c>
      <c r="O179" s="4">
        <v>45154</v>
      </c>
      <c r="P179" s="3" t="s">
        <v>26</v>
      </c>
      <c r="Q179" s="3" t="s">
        <v>872</v>
      </c>
    </row>
    <row r="180" spans="1:17" ht="60" x14ac:dyDescent="0.25">
      <c r="A180" s="3">
        <v>173</v>
      </c>
      <c r="B180" s="3" t="str">
        <f>"202200233584"</f>
        <v>202200233584</v>
      </c>
      <c r="C180" s="3">
        <v>165796</v>
      </c>
      <c r="D180" s="3" t="s">
        <v>873</v>
      </c>
      <c r="E180" s="3">
        <v>20506151547</v>
      </c>
      <c r="F180" s="3" t="s">
        <v>856</v>
      </c>
      <c r="G180" s="3" t="s">
        <v>874</v>
      </c>
      <c r="H180" s="3" t="s">
        <v>21</v>
      </c>
      <c r="I180" s="3" t="s">
        <v>21</v>
      </c>
      <c r="J180" s="3" t="s">
        <v>863</v>
      </c>
      <c r="K180" s="3" t="s">
        <v>23</v>
      </c>
      <c r="L180" s="3" t="s">
        <v>875</v>
      </c>
      <c r="M180" s="3" t="s">
        <v>876</v>
      </c>
      <c r="N180" s="3">
        <v>13500</v>
      </c>
      <c r="O180" s="4">
        <v>44887</v>
      </c>
      <c r="P180" s="3" t="s">
        <v>26</v>
      </c>
      <c r="Q180" s="3" t="s">
        <v>860</v>
      </c>
    </row>
    <row r="181" spans="1:17" ht="60" x14ac:dyDescent="0.25">
      <c r="A181" s="3">
        <v>174</v>
      </c>
      <c r="B181" s="3" t="str">
        <f>"202200184314"</f>
        <v>202200184314</v>
      </c>
      <c r="C181" s="3">
        <v>164963</v>
      </c>
      <c r="D181" s="3" t="s">
        <v>877</v>
      </c>
      <c r="E181" s="3">
        <v>20506151547</v>
      </c>
      <c r="F181" s="3" t="s">
        <v>856</v>
      </c>
      <c r="G181" s="3" t="s">
        <v>878</v>
      </c>
      <c r="H181" s="3" t="s">
        <v>21</v>
      </c>
      <c r="I181" s="3" t="s">
        <v>21</v>
      </c>
      <c r="J181" s="3" t="s">
        <v>863</v>
      </c>
      <c r="K181" s="3" t="s">
        <v>23</v>
      </c>
      <c r="L181" s="3" t="s">
        <v>879</v>
      </c>
      <c r="M181" s="3" t="s">
        <v>876</v>
      </c>
      <c r="N181" s="3">
        <v>15000</v>
      </c>
      <c r="O181" s="4">
        <v>44842</v>
      </c>
      <c r="P181" s="3" t="s">
        <v>26</v>
      </c>
      <c r="Q181" s="3" t="s">
        <v>860</v>
      </c>
    </row>
    <row r="182" spans="1:17" ht="60" x14ac:dyDescent="0.25">
      <c r="A182" s="3">
        <v>175</v>
      </c>
      <c r="B182" s="3" t="str">
        <f>"202200184256"</f>
        <v>202200184256</v>
      </c>
      <c r="C182" s="3">
        <v>164960</v>
      </c>
      <c r="D182" s="3" t="s">
        <v>880</v>
      </c>
      <c r="E182" s="3">
        <v>20506151547</v>
      </c>
      <c r="F182" s="3" t="s">
        <v>856</v>
      </c>
      <c r="G182" s="3" t="s">
        <v>878</v>
      </c>
      <c r="H182" s="3" t="s">
        <v>21</v>
      </c>
      <c r="I182" s="3" t="s">
        <v>21</v>
      </c>
      <c r="J182" s="3" t="s">
        <v>863</v>
      </c>
      <c r="K182" s="3" t="s">
        <v>23</v>
      </c>
      <c r="L182" s="3" t="s">
        <v>881</v>
      </c>
      <c r="M182" s="3" t="s">
        <v>882</v>
      </c>
      <c r="N182" s="3">
        <v>14280</v>
      </c>
      <c r="O182" s="4">
        <v>44840</v>
      </c>
      <c r="P182" s="3" t="s">
        <v>26</v>
      </c>
      <c r="Q182" s="3" t="s">
        <v>860</v>
      </c>
    </row>
    <row r="183" spans="1:17" ht="30" x14ac:dyDescent="0.25">
      <c r="A183" s="3">
        <v>176</v>
      </c>
      <c r="B183" s="3" t="str">
        <f>"202200108524"</f>
        <v>202200108524</v>
      </c>
      <c r="C183" s="3">
        <v>163262</v>
      </c>
      <c r="D183" s="3" t="s">
        <v>883</v>
      </c>
      <c r="E183" s="3">
        <v>20506151547</v>
      </c>
      <c r="F183" s="3" t="s">
        <v>856</v>
      </c>
      <c r="G183" s="3" t="s">
        <v>867</v>
      </c>
      <c r="H183" s="3" t="s">
        <v>21</v>
      </c>
      <c r="I183" s="3" t="s">
        <v>21</v>
      </c>
      <c r="J183" s="3" t="s">
        <v>863</v>
      </c>
      <c r="K183" s="3" t="s">
        <v>31</v>
      </c>
      <c r="L183" s="3" t="s">
        <v>884</v>
      </c>
      <c r="M183" s="3"/>
      <c r="N183" s="3">
        <v>6500</v>
      </c>
      <c r="O183" s="4">
        <v>44740</v>
      </c>
      <c r="P183" s="3" t="s">
        <v>26</v>
      </c>
      <c r="Q183" s="3" t="s">
        <v>860</v>
      </c>
    </row>
    <row r="184" spans="1:17" ht="30" x14ac:dyDescent="0.25">
      <c r="A184" s="3">
        <v>177</v>
      </c>
      <c r="B184" s="3" t="str">
        <f>"202200091488"</f>
        <v>202200091488</v>
      </c>
      <c r="C184" s="3">
        <v>162849</v>
      </c>
      <c r="D184" s="3" t="s">
        <v>885</v>
      </c>
      <c r="E184" s="3">
        <v>20506151547</v>
      </c>
      <c r="F184" s="3" t="s">
        <v>856</v>
      </c>
      <c r="G184" s="3" t="s">
        <v>867</v>
      </c>
      <c r="H184" s="3" t="s">
        <v>21</v>
      </c>
      <c r="I184" s="3" t="s">
        <v>21</v>
      </c>
      <c r="J184" s="3" t="s">
        <v>863</v>
      </c>
      <c r="K184" s="3" t="s">
        <v>31</v>
      </c>
      <c r="L184" s="3" t="s">
        <v>886</v>
      </c>
      <c r="M184" s="3"/>
      <c r="N184" s="3">
        <v>6500</v>
      </c>
      <c r="O184" s="4">
        <v>44714</v>
      </c>
      <c r="P184" s="3" t="s">
        <v>26</v>
      </c>
      <c r="Q184" s="3" t="s">
        <v>860</v>
      </c>
    </row>
    <row r="185" spans="1:17" ht="60" x14ac:dyDescent="0.25">
      <c r="A185" s="3">
        <v>178</v>
      </c>
      <c r="B185" s="3" t="str">
        <f>"202200091472"</f>
        <v>202200091472</v>
      </c>
      <c r="C185" s="3">
        <v>162877</v>
      </c>
      <c r="D185" s="3" t="s">
        <v>887</v>
      </c>
      <c r="E185" s="3">
        <v>20506151547</v>
      </c>
      <c r="F185" s="3" t="s">
        <v>856</v>
      </c>
      <c r="G185" s="3" t="s">
        <v>867</v>
      </c>
      <c r="H185" s="3" t="s">
        <v>21</v>
      </c>
      <c r="I185" s="3" t="s">
        <v>21</v>
      </c>
      <c r="J185" s="3" t="s">
        <v>863</v>
      </c>
      <c r="K185" s="3" t="s">
        <v>23</v>
      </c>
      <c r="L185" s="3" t="s">
        <v>888</v>
      </c>
      <c r="M185" s="3" t="s">
        <v>865</v>
      </c>
      <c r="N185" s="3">
        <v>13500</v>
      </c>
      <c r="O185" s="4">
        <v>44714</v>
      </c>
      <c r="P185" s="3" t="s">
        <v>26</v>
      </c>
      <c r="Q185" s="3" t="s">
        <v>860</v>
      </c>
    </row>
    <row r="186" spans="1:17" ht="60" x14ac:dyDescent="0.25">
      <c r="A186" s="3">
        <v>179</v>
      </c>
      <c r="B186" s="3" t="str">
        <f>"202200076907"</f>
        <v>202200076907</v>
      </c>
      <c r="C186" s="3">
        <v>162577</v>
      </c>
      <c r="D186" s="3" t="s">
        <v>889</v>
      </c>
      <c r="E186" s="3">
        <v>20506151547</v>
      </c>
      <c r="F186" s="3" t="s">
        <v>856</v>
      </c>
      <c r="G186" s="3" t="s">
        <v>867</v>
      </c>
      <c r="H186" s="3" t="s">
        <v>21</v>
      </c>
      <c r="I186" s="3" t="s">
        <v>21</v>
      </c>
      <c r="J186" s="3" t="s">
        <v>863</v>
      </c>
      <c r="K186" s="3" t="s">
        <v>23</v>
      </c>
      <c r="L186" s="3" t="s">
        <v>890</v>
      </c>
      <c r="M186" s="3" t="s">
        <v>865</v>
      </c>
      <c r="N186" s="3">
        <v>14280</v>
      </c>
      <c r="O186" s="4">
        <v>44715</v>
      </c>
      <c r="P186" s="3" t="s">
        <v>26</v>
      </c>
      <c r="Q186" s="3" t="s">
        <v>860</v>
      </c>
    </row>
    <row r="187" spans="1:17" ht="30" x14ac:dyDescent="0.25">
      <c r="A187" s="3">
        <v>180</v>
      </c>
      <c r="B187" s="3" t="str">
        <f>"202200076840"</f>
        <v>202200076840</v>
      </c>
      <c r="C187" s="3">
        <v>162535</v>
      </c>
      <c r="D187" s="3" t="s">
        <v>891</v>
      </c>
      <c r="E187" s="3">
        <v>20506151547</v>
      </c>
      <c r="F187" s="3" t="s">
        <v>856</v>
      </c>
      <c r="G187" s="3" t="s">
        <v>892</v>
      </c>
      <c r="H187" s="3" t="s">
        <v>21</v>
      </c>
      <c r="I187" s="3" t="s">
        <v>21</v>
      </c>
      <c r="J187" s="3" t="s">
        <v>863</v>
      </c>
      <c r="K187" s="3" t="s">
        <v>31</v>
      </c>
      <c r="L187" s="3" t="s">
        <v>893</v>
      </c>
      <c r="M187" s="3"/>
      <c r="N187" s="3">
        <v>6000</v>
      </c>
      <c r="O187" s="4">
        <v>44707</v>
      </c>
      <c r="P187" s="3" t="s">
        <v>26</v>
      </c>
      <c r="Q187" s="3" t="s">
        <v>860</v>
      </c>
    </row>
    <row r="188" spans="1:17" ht="30" x14ac:dyDescent="0.25">
      <c r="A188" s="3">
        <v>181</v>
      </c>
      <c r="B188" s="3" t="str">
        <f>"202200024518"</f>
        <v>202200024518</v>
      </c>
      <c r="C188" s="3">
        <v>161274</v>
      </c>
      <c r="D188" s="3" t="s">
        <v>894</v>
      </c>
      <c r="E188" s="3">
        <v>20506151547</v>
      </c>
      <c r="F188" s="3" t="s">
        <v>856</v>
      </c>
      <c r="G188" s="3" t="s">
        <v>867</v>
      </c>
      <c r="H188" s="3" t="s">
        <v>21</v>
      </c>
      <c r="I188" s="3" t="s">
        <v>21</v>
      </c>
      <c r="J188" s="3" t="s">
        <v>863</v>
      </c>
      <c r="K188" s="3" t="s">
        <v>31</v>
      </c>
      <c r="L188" s="3" t="s">
        <v>895</v>
      </c>
      <c r="M188" s="3"/>
      <c r="N188" s="3">
        <v>6000</v>
      </c>
      <c r="O188" s="4">
        <v>44619</v>
      </c>
      <c r="P188" s="3" t="s">
        <v>26</v>
      </c>
      <c r="Q188" s="3" t="s">
        <v>860</v>
      </c>
    </row>
    <row r="189" spans="1:17" ht="30" x14ac:dyDescent="0.25">
      <c r="A189" s="3">
        <v>182</v>
      </c>
      <c r="B189" s="3" t="str">
        <f>"202200013565"</f>
        <v>202200013565</v>
      </c>
      <c r="C189" s="3">
        <v>155177</v>
      </c>
      <c r="D189" s="3" t="s">
        <v>896</v>
      </c>
      <c r="E189" s="3">
        <v>20506151547</v>
      </c>
      <c r="F189" s="3" t="s">
        <v>856</v>
      </c>
      <c r="G189" s="3" t="s">
        <v>897</v>
      </c>
      <c r="H189" s="3" t="s">
        <v>21</v>
      </c>
      <c r="I189" s="3" t="s">
        <v>21</v>
      </c>
      <c r="J189" s="3" t="s">
        <v>863</v>
      </c>
      <c r="K189" s="3" t="s">
        <v>31</v>
      </c>
      <c r="L189" s="3" t="s">
        <v>898</v>
      </c>
      <c r="M189" s="3"/>
      <c r="N189" s="3">
        <v>6500</v>
      </c>
      <c r="O189" s="4">
        <v>44716</v>
      </c>
      <c r="P189" s="3" t="s">
        <v>26</v>
      </c>
      <c r="Q189" s="3" t="s">
        <v>860</v>
      </c>
    </row>
    <row r="190" spans="1:17" ht="45" x14ac:dyDescent="0.25">
      <c r="A190" s="3">
        <v>183</v>
      </c>
      <c r="B190" s="3" t="str">
        <f>"202000185010"</f>
        <v>202000185010</v>
      </c>
      <c r="C190" s="3">
        <v>153240</v>
      </c>
      <c r="D190" s="3" t="s">
        <v>899</v>
      </c>
      <c r="E190" s="3">
        <v>20506151547</v>
      </c>
      <c r="F190" s="3" t="s">
        <v>856</v>
      </c>
      <c r="G190" s="3" t="s">
        <v>857</v>
      </c>
      <c r="H190" s="3" t="s">
        <v>83</v>
      </c>
      <c r="I190" s="3" t="s">
        <v>84</v>
      </c>
      <c r="J190" s="3" t="s">
        <v>84</v>
      </c>
      <c r="K190" s="3" t="s">
        <v>23</v>
      </c>
      <c r="L190" s="3" t="s">
        <v>900</v>
      </c>
      <c r="M190" s="3" t="s">
        <v>901</v>
      </c>
      <c r="N190" s="3">
        <v>15000</v>
      </c>
      <c r="O190" s="4">
        <v>44178</v>
      </c>
      <c r="P190" s="3" t="s">
        <v>26</v>
      </c>
      <c r="Q190" s="3" t="s">
        <v>860</v>
      </c>
    </row>
    <row r="191" spans="1:17" ht="30" x14ac:dyDescent="0.25">
      <c r="A191" s="3">
        <v>184</v>
      </c>
      <c r="B191" s="3" t="str">
        <f>"202100070300"</f>
        <v>202100070300</v>
      </c>
      <c r="C191" s="3">
        <v>84012</v>
      </c>
      <c r="D191" s="3" t="s">
        <v>902</v>
      </c>
      <c r="E191" s="3">
        <v>20506151547</v>
      </c>
      <c r="F191" s="3" t="s">
        <v>856</v>
      </c>
      <c r="G191" s="3" t="s">
        <v>903</v>
      </c>
      <c r="H191" s="3" t="s">
        <v>21</v>
      </c>
      <c r="I191" s="3" t="s">
        <v>21</v>
      </c>
      <c r="J191" s="3" t="s">
        <v>863</v>
      </c>
      <c r="K191" s="3" t="s">
        <v>31</v>
      </c>
      <c r="L191" s="3" t="s">
        <v>904</v>
      </c>
      <c r="M191" s="3"/>
      <c r="N191" s="3">
        <v>6700</v>
      </c>
      <c r="O191" s="4">
        <v>44546</v>
      </c>
      <c r="P191" s="3" t="s">
        <v>26</v>
      </c>
      <c r="Q191" s="3" t="s">
        <v>860</v>
      </c>
    </row>
    <row r="192" spans="1:17" ht="30" x14ac:dyDescent="0.25">
      <c r="A192" s="3">
        <v>185</v>
      </c>
      <c r="B192" s="3" t="str">
        <f>"202200004062"</f>
        <v>202200004062</v>
      </c>
      <c r="C192" s="3">
        <v>160801</v>
      </c>
      <c r="D192" s="3" t="s">
        <v>905</v>
      </c>
      <c r="E192" s="3">
        <v>20506151547</v>
      </c>
      <c r="F192" s="3" t="s">
        <v>856</v>
      </c>
      <c r="G192" s="3" t="s">
        <v>903</v>
      </c>
      <c r="H192" s="3" t="s">
        <v>21</v>
      </c>
      <c r="I192" s="3" t="s">
        <v>21</v>
      </c>
      <c r="J192" s="3" t="s">
        <v>863</v>
      </c>
      <c r="K192" s="3" t="s">
        <v>31</v>
      </c>
      <c r="L192" s="3" t="s">
        <v>906</v>
      </c>
      <c r="M192" s="3"/>
      <c r="N192" s="3">
        <v>6000</v>
      </c>
      <c r="O192" s="4">
        <v>44582</v>
      </c>
      <c r="P192" s="3" t="s">
        <v>26</v>
      </c>
      <c r="Q192" s="3" t="s">
        <v>860</v>
      </c>
    </row>
    <row r="193" spans="1:17" ht="30" x14ac:dyDescent="0.25">
      <c r="A193" s="3">
        <v>186</v>
      </c>
      <c r="B193" s="3" t="str">
        <f>"202100056801"</f>
        <v>202100056801</v>
      </c>
      <c r="C193" s="3">
        <v>119079</v>
      </c>
      <c r="D193" s="3" t="s">
        <v>907</v>
      </c>
      <c r="E193" s="3">
        <v>20506151547</v>
      </c>
      <c r="F193" s="3" t="s">
        <v>856</v>
      </c>
      <c r="G193" s="3" t="s">
        <v>908</v>
      </c>
      <c r="H193" s="3" t="s">
        <v>21</v>
      </c>
      <c r="I193" s="3" t="s">
        <v>21</v>
      </c>
      <c r="J193" s="3" t="s">
        <v>863</v>
      </c>
      <c r="K193" s="3" t="s">
        <v>31</v>
      </c>
      <c r="L193" s="3" t="s">
        <v>909</v>
      </c>
      <c r="M193" s="3"/>
      <c r="N193" s="3">
        <v>6700</v>
      </c>
      <c r="O193" s="4">
        <v>44494</v>
      </c>
      <c r="P193" s="3" t="s">
        <v>26</v>
      </c>
      <c r="Q193" s="3" t="s">
        <v>860</v>
      </c>
    </row>
    <row r="194" spans="1:17" ht="60" x14ac:dyDescent="0.25">
      <c r="A194" s="3">
        <v>187</v>
      </c>
      <c r="B194" s="3" t="str">
        <f>"202100006465"</f>
        <v>202100006465</v>
      </c>
      <c r="C194" s="3">
        <v>93939</v>
      </c>
      <c r="D194" s="3" t="s">
        <v>910</v>
      </c>
      <c r="E194" s="3">
        <v>20506151547</v>
      </c>
      <c r="F194" s="3" t="s">
        <v>856</v>
      </c>
      <c r="G194" s="3" t="s">
        <v>911</v>
      </c>
      <c r="H194" s="3" t="s">
        <v>21</v>
      </c>
      <c r="I194" s="3" t="s">
        <v>21</v>
      </c>
      <c r="J194" s="3" t="s">
        <v>863</v>
      </c>
      <c r="K194" s="3" t="s">
        <v>23</v>
      </c>
      <c r="L194" s="3" t="s">
        <v>912</v>
      </c>
      <c r="M194" s="3" t="s">
        <v>913</v>
      </c>
      <c r="N194" s="3">
        <v>13500</v>
      </c>
      <c r="O194" s="4">
        <v>44455</v>
      </c>
      <c r="P194" s="3" t="s">
        <v>26</v>
      </c>
      <c r="Q194" s="3" t="s">
        <v>872</v>
      </c>
    </row>
    <row r="195" spans="1:17" ht="30" x14ac:dyDescent="0.25">
      <c r="A195" s="3">
        <v>188</v>
      </c>
      <c r="B195" s="3" t="str">
        <f>"202000146478"</f>
        <v>202000146478</v>
      </c>
      <c r="C195" s="3">
        <v>151964</v>
      </c>
      <c r="D195" s="3" t="s">
        <v>914</v>
      </c>
      <c r="E195" s="3">
        <v>20566226830</v>
      </c>
      <c r="F195" s="3" t="s">
        <v>915</v>
      </c>
      <c r="G195" s="3" t="s">
        <v>916</v>
      </c>
      <c r="H195" s="3" t="s">
        <v>21</v>
      </c>
      <c r="I195" s="3" t="s">
        <v>21</v>
      </c>
      <c r="J195" s="3" t="s">
        <v>71</v>
      </c>
      <c r="K195" s="3" t="s">
        <v>31</v>
      </c>
      <c r="L195" s="3" t="s">
        <v>917</v>
      </c>
      <c r="M195" s="3"/>
      <c r="N195" s="3">
        <v>3000</v>
      </c>
      <c r="O195" s="4">
        <v>44127</v>
      </c>
      <c r="P195" s="3" t="s">
        <v>26</v>
      </c>
      <c r="Q195" s="3" t="s">
        <v>918</v>
      </c>
    </row>
    <row r="196" spans="1:17" ht="30" x14ac:dyDescent="0.25">
      <c r="A196" s="3">
        <v>189</v>
      </c>
      <c r="B196" s="3" t="str">
        <f>"202100022914"</f>
        <v>202100022914</v>
      </c>
      <c r="C196" s="3">
        <v>83576</v>
      </c>
      <c r="D196" s="3" t="s">
        <v>919</v>
      </c>
      <c r="E196" s="3">
        <v>20566226830</v>
      </c>
      <c r="F196" s="3" t="s">
        <v>920</v>
      </c>
      <c r="G196" s="3" t="s">
        <v>921</v>
      </c>
      <c r="H196" s="3" t="s">
        <v>21</v>
      </c>
      <c r="I196" s="3" t="s">
        <v>21</v>
      </c>
      <c r="J196" s="3" t="s">
        <v>71</v>
      </c>
      <c r="K196" s="3" t="s">
        <v>31</v>
      </c>
      <c r="L196" s="3" t="s">
        <v>922</v>
      </c>
      <c r="M196" s="3"/>
      <c r="N196" s="3">
        <v>1500</v>
      </c>
      <c r="O196" s="4">
        <v>44461</v>
      </c>
      <c r="P196" s="3" t="s">
        <v>26</v>
      </c>
      <c r="Q196" s="3" t="s">
        <v>918</v>
      </c>
    </row>
    <row r="197" spans="1:17" x14ac:dyDescent="0.25">
      <c r="A197" s="3">
        <v>190</v>
      </c>
      <c r="B197" s="3" t="str">
        <f>"202100060666"</f>
        <v>202100060666</v>
      </c>
      <c r="C197" s="3">
        <v>155304</v>
      </c>
      <c r="D197" s="3" t="s">
        <v>923</v>
      </c>
      <c r="E197" s="3">
        <v>20566226830</v>
      </c>
      <c r="F197" s="3" t="s">
        <v>920</v>
      </c>
      <c r="G197" s="3" t="s">
        <v>924</v>
      </c>
      <c r="H197" s="3" t="s">
        <v>21</v>
      </c>
      <c r="I197" s="3" t="s">
        <v>21</v>
      </c>
      <c r="J197" s="3" t="s">
        <v>71</v>
      </c>
      <c r="K197" s="3" t="s">
        <v>31</v>
      </c>
      <c r="L197" s="3" t="s">
        <v>925</v>
      </c>
      <c r="M197" s="3"/>
      <c r="N197" s="3">
        <v>6000</v>
      </c>
      <c r="O197" s="4">
        <v>44340</v>
      </c>
      <c r="P197" s="3" t="s">
        <v>26</v>
      </c>
      <c r="Q197" s="3" t="s">
        <v>918</v>
      </c>
    </row>
    <row r="198" spans="1:17" ht="30" x14ac:dyDescent="0.25">
      <c r="A198" s="3">
        <v>191</v>
      </c>
      <c r="B198" s="3" t="str">
        <f>"202300239053"</f>
        <v>202300239053</v>
      </c>
      <c r="C198" s="3">
        <v>170681</v>
      </c>
      <c r="D198" s="3" t="s">
        <v>926</v>
      </c>
      <c r="E198" s="3">
        <v>20566226830</v>
      </c>
      <c r="F198" s="3" t="s">
        <v>920</v>
      </c>
      <c r="G198" s="3" t="s">
        <v>927</v>
      </c>
      <c r="H198" s="3" t="s">
        <v>21</v>
      </c>
      <c r="I198" s="3" t="s">
        <v>21</v>
      </c>
      <c r="J198" s="3" t="s">
        <v>71</v>
      </c>
      <c r="K198" s="3" t="s">
        <v>23</v>
      </c>
      <c r="L198" s="3" t="s">
        <v>928</v>
      </c>
      <c r="M198" s="3" t="s">
        <v>929</v>
      </c>
      <c r="N198" s="3">
        <v>14000</v>
      </c>
      <c r="O198" s="4">
        <v>45271</v>
      </c>
      <c r="P198" s="3" t="s">
        <v>26</v>
      </c>
      <c r="Q198" s="3" t="s">
        <v>930</v>
      </c>
    </row>
    <row r="199" spans="1:17" ht="30" x14ac:dyDescent="0.25">
      <c r="A199" s="3">
        <v>192</v>
      </c>
      <c r="B199" s="3" t="str">
        <f>"202300158547"</f>
        <v>202300158547</v>
      </c>
      <c r="C199" s="3">
        <v>169199</v>
      </c>
      <c r="D199" s="3" t="s">
        <v>931</v>
      </c>
      <c r="E199" s="3">
        <v>20566226830</v>
      </c>
      <c r="F199" s="3" t="s">
        <v>920</v>
      </c>
      <c r="G199" s="3" t="s">
        <v>932</v>
      </c>
      <c r="H199" s="3" t="s">
        <v>21</v>
      </c>
      <c r="I199" s="3" t="s">
        <v>21</v>
      </c>
      <c r="J199" s="3" t="s">
        <v>71</v>
      </c>
      <c r="K199" s="3" t="s">
        <v>31</v>
      </c>
      <c r="L199" s="3" t="s">
        <v>933</v>
      </c>
      <c r="M199" s="3"/>
      <c r="N199" s="3">
        <v>6340</v>
      </c>
      <c r="O199" s="4">
        <v>45166</v>
      </c>
      <c r="P199" s="3" t="s">
        <v>26</v>
      </c>
      <c r="Q199" s="3" t="s">
        <v>930</v>
      </c>
    </row>
    <row r="200" spans="1:17" ht="30" x14ac:dyDescent="0.25">
      <c r="A200" s="3">
        <v>193</v>
      </c>
      <c r="B200" s="3" t="str">
        <f>"202100053877"</f>
        <v>202100053877</v>
      </c>
      <c r="C200" s="3">
        <v>121897</v>
      </c>
      <c r="D200" s="3" t="s">
        <v>934</v>
      </c>
      <c r="E200" s="3">
        <v>20566226830</v>
      </c>
      <c r="F200" s="3" t="s">
        <v>920</v>
      </c>
      <c r="G200" s="3" t="s">
        <v>935</v>
      </c>
      <c r="H200" s="3" t="s">
        <v>21</v>
      </c>
      <c r="I200" s="3" t="s">
        <v>21</v>
      </c>
      <c r="J200" s="3" t="s">
        <v>71</v>
      </c>
      <c r="K200" s="3" t="s">
        <v>23</v>
      </c>
      <c r="L200" s="3" t="s">
        <v>936</v>
      </c>
      <c r="M200" s="3" t="s">
        <v>937</v>
      </c>
      <c r="N200" s="3">
        <v>14000</v>
      </c>
      <c r="O200" s="4">
        <v>44483</v>
      </c>
      <c r="P200" s="3" t="s">
        <v>26</v>
      </c>
      <c r="Q200" s="3" t="s">
        <v>918</v>
      </c>
    </row>
    <row r="201" spans="1:17" x14ac:dyDescent="0.25">
      <c r="A201" s="3">
        <v>194</v>
      </c>
      <c r="B201" s="3" t="str">
        <f>"202300170849"</f>
        <v>202300170849</v>
      </c>
      <c r="C201" s="3">
        <v>155346</v>
      </c>
      <c r="D201" s="3" t="s">
        <v>938</v>
      </c>
      <c r="E201" s="3">
        <v>10040637911</v>
      </c>
      <c r="F201" s="3" t="s">
        <v>939</v>
      </c>
      <c r="G201" s="3" t="s">
        <v>940</v>
      </c>
      <c r="H201" s="3" t="s">
        <v>142</v>
      </c>
      <c r="I201" s="3" t="s">
        <v>142</v>
      </c>
      <c r="J201" s="3" t="s">
        <v>142</v>
      </c>
      <c r="K201" s="3" t="s">
        <v>23</v>
      </c>
      <c r="L201" s="3" t="s">
        <v>941</v>
      </c>
      <c r="M201" s="3" t="s">
        <v>942</v>
      </c>
      <c r="N201" s="3">
        <v>13000</v>
      </c>
      <c r="O201" s="4">
        <v>45140</v>
      </c>
      <c r="P201" s="3" t="s">
        <v>26</v>
      </c>
      <c r="Q201" s="3" t="s">
        <v>943</v>
      </c>
    </row>
    <row r="202" spans="1:17" x14ac:dyDescent="0.25">
      <c r="A202" s="3">
        <v>195</v>
      </c>
      <c r="B202" s="3" t="str">
        <f>"202100005159"</f>
        <v>202100005159</v>
      </c>
      <c r="C202" s="3">
        <v>98725</v>
      </c>
      <c r="D202" s="3" t="s">
        <v>944</v>
      </c>
      <c r="E202" s="3">
        <v>20517767396</v>
      </c>
      <c r="F202" s="3" t="s">
        <v>945</v>
      </c>
      <c r="G202" s="3" t="s">
        <v>946</v>
      </c>
      <c r="H202" s="3" t="s">
        <v>21</v>
      </c>
      <c r="I202" s="3" t="s">
        <v>21</v>
      </c>
      <c r="J202" s="3" t="s">
        <v>623</v>
      </c>
      <c r="K202" s="3" t="s">
        <v>31</v>
      </c>
      <c r="L202" s="3" t="s">
        <v>947</v>
      </c>
      <c r="M202" s="3"/>
      <c r="N202" s="3">
        <v>3000</v>
      </c>
      <c r="O202" s="4">
        <v>44300</v>
      </c>
      <c r="P202" s="3" t="s">
        <v>26</v>
      </c>
      <c r="Q202" s="3" t="s">
        <v>948</v>
      </c>
    </row>
    <row r="203" spans="1:17" ht="30" x14ac:dyDescent="0.25">
      <c r="A203" s="3">
        <v>196</v>
      </c>
      <c r="B203" s="3" t="str">
        <f>"202100000912"</f>
        <v>202100000912</v>
      </c>
      <c r="C203" s="3">
        <v>153781</v>
      </c>
      <c r="D203" s="3" t="s">
        <v>949</v>
      </c>
      <c r="E203" s="3">
        <v>20517767396</v>
      </c>
      <c r="F203" s="3" t="s">
        <v>950</v>
      </c>
      <c r="G203" s="3" t="s">
        <v>951</v>
      </c>
      <c r="H203" s="3" t="s">
        <v>21</v>
      </c>
      <c r="I203" s="3" t="s">
        <v>21</v>
      </c>
      <c r="J203" s="3" t="s">
        <v>623</v>
      </c>
      <c r="K203" s="3" t="s">
        <v>23</v>
      </c>
      <c r="L203" s="3" t="s">
        <v>952</v>
      </c>
      <c r="M203" s="3" t="s">
        <v>953</v>
      </c>
      <c r="N203" s="3">
        <v>14000</v>
      </c>
      <c r="O203" s="4">
        <v>44239</v>
      </c>
      <c r="P203" s="3" t="s">
        <v>26</v>
      </c>
      <c r="Q203" s="3" t="s">
        <v>954</v>
      </c>
    </row>
    <row r="204" spans="1:17" ht="30" x14ac:dyDescent="0.25">
      <c r="A204" s="3">
        <v>197</v>
      </c>
      <c r="B204" s="3" t="str">
        <f>"202100000943"</f>
        <v>202100000943</v>
      </c>
      <c r="C204" s="3">
        <v>153780</v>
      </c>
      <c r="D204" s="3" t="s">
        <v>955</v>
      </c>
      <c r="E204" s="3">
        <v>20517767396</v>
      </c>
      <c r="F204" s="3" t="s">
        <v>950</v>
      </c>
      <c r="G204" s="3" t="s">
        <v>951</v>
      </c>
      <c r="H204" s="3" t="s">
        <v>21</v>
      </c>
      <c r="I204" s="3" t="s">
        <v>21</v>
      </c>
      <c r="J204" s="3" t="s">
        <v>623</v>
      </c>
      <c r="K204" s="3" t="s">
        <v>31</v>
      </c>
      <c r="L204" s="3" t="s">
        <v>956</v>
      </c>
      <c r="M204" s="3"/>
      <c r="N204" s="3">
        <v>6500</v>
      </c>
      <c r="O204" s="4">
        <v>44241</v>
      </c>
      <c r="P204" s="3" t="s">
        <v>26</v>
      </c>
      <c r="Q204" s="3" t="s">
        <v>954</v>
      </c>
    </row>
    <row r="205" spans="1:17" ht="30" x14ac:dyDescent="0.25">
      <c r="A205" s="3">
        <v>198</v>
      </c>
      <c r="B205" s="3" t="str">
        <f>"202200246751"</f>
        <v>202200246751</v>
      </c>
      <c r="C205" s="3">
        <v>154471</v>
      </c>
      <c r="D205" s="3" t="s">
        <v>957</v>
      </c>
      <c r="E205" s="3">
        <v>20517767396</v>
      </c>
      <c r="F205" s="3" t="s">
        <v>958</v>
      </c>
      <c r="G205" s="3" t="s">
        <v>951</v>
      </c>
      <c r="H205" s="3" t="s">
        <v>21</v>
      </c>
      <c r="I205" s="3" t="s">
        <v>21</v>
      </c>
      <c r="J205" s="3" t="s">
        <v>623</v>
      </c>
      <c r="K205" s="3" t="s">
        <v>23</v>
      </c>
      <c r="L205" s="3" t="s">
        <v>959</v>
      </c>
      <c r="M205" s="3" t="s">
        <v>960</v>
      </c>
      <c r="N205" s="3">
        <v>11500</v>
      </c>
      <c r="O205" s="4">
        <v>44917</v>
      </c>
      <c r="P205" s="3" t="s">
        <v>26</v>
      </c>
      <c r="Q205" s="3" t="s">
        <v>961</v>
      </c>
    </row>
    <row r="206" spans="1:17" ht="30" x14ac:dyDescent="0.25">
      <c r="A206" s="3">
        <v>199</v>
      </c>
      <c r="B206" s="3" t="str">
        <f>"202000203768"</f>
        <v>202000203768</v>
      </c>
      <c r="C206" s="3">
        <v>139718</v>
      </c>
      <c r="D206" s="3" t="s">
        <v>962</v>
      </c>
      <c r="E206" s="3">
        <v>20119207640</v>
      </c>
      <c r="F206" s="3" t="s">
        <v>963</v>
      </c>
      <c r="G206" s="3" t="s">
        <v>964</v>
      </c>
      <c r="H206" s="3" t="s">
        <v>233</v>
      </c>
      <c r="I206" s="3" t="s">
        <v>233</v>
      </c>
      <c r="J206" s="3" t="s">
        <v>233</v>
      </c>
      <c r="K206" s="3" t="s">
        <v>23</v>
      </c>
      <c r="L206" s="3" t="s">
        <v>965</v>
      </c>
      <c r="M206" s="3" t="s">
        <v>966</v>
      </c>
      <c r="N206" s="3">
        <v>15200</v>
      </c>
      <c r="O206" s="4">
        <v>44275</v>
      </c>
      <c r="P206" s="3" t="s">
        <v>26</v>
      </c>
      <c r="Q206" s="3" t="s">
        <v>967</v>
      </c>
    </row>
    <row r="207" spans="1:17" ht="30" x14ac:dyDescent="0.25">
      <c r="A207" s="3">
        <v>200</v>
      </c>
      <c r="B207" s="3" t="str">
        <f>"202000192557"</f>
        <v>202000192557</v>
      </c>
      <c r="C207" s="3">
        <v>121973</v>
      </c>
      <c r="D207" s="3" t="s">
        <v>968</v>
      </c>
      <c r="E207" s="3">
        <v>20119207640</v>
      </c>
      <c r="F207" s="3" t="s">
        <v>969</v>
      </c>
      <c r="G207" s="3" t="s">
        <v>970</v>
      </c>
      <c r="H207" s="3" t="s">
        <v>233</v>
      </c>
      <c r="I207" s="3" t="s">
        <v>233</v>
      </c>
      <c r="J207" s="3" t="s">
        <v>233</v>
      </c>
      <c r="K207" s="3" t="s">
        <v>23</v>
      </c>
      <c r="L207" s="3" t="s">
        <v>971</v>
      </c>
      <c r="M207" s="3" t="s">
        <v>972</v>
      </c>
      <c r="N207" s="3">
        <v>14500</v>
      </c>
      <c r="O207" s="4">
        <v>44277</v>
      </c>
      <c r="P207" s="3" t="s">
        <v>26</v>
      </c>
      <c r="Q207" s="3" t="s">
        <v>967</v>
      </c>
    </row>
    <row r="208" spans="1:17" ht="30" x14ac:dyDescent="0.25">
      <c r="A208" s="3">
        <v>201</v>
      </c>
      <c r="B208" s="3" t="str">
        <f>"202200226849"</f>
        <v>202200226849</v>
      </c>
      <c r="C208" s="3">
        <v>112088</v>
      </c>
      <c r="D208" s="3" t="s">
        <v>973</v>
      </c>
      <c r="E208" s="3">
        <v>20119207640</v>
      </c>
      <c r="F208" s="3" t="s">
        <v>969</v>
      </c>
      <c r="G208" s="3" t="s">
        <v>974</v>
      </c>
      <c r="H208" s="3" t="s">
        <v>233</v>
      </c>
      <c r="I208" s="3" t="s">
        <v>233</v>
      </c>
      <c r="J208" s="3" t="s">
        <v>233</v>
      </c>
      <c r="K208" s="3" t="s">
        <v>23</v>
      </c>
      <c r="L208" s="3" t="s">
        <v>975</v>
      </c>
      <c r="M208" s="3" t="s">
        <v>976</v>
      </c>
      <c r="N208" s="3">
        <v>14500</v>
      </c>
      <c r="O208" s="4">
        <v>44886</v>
      </c>
      <c r="P208" s="3" t="s">
        <v>26</v>
      </c>
      <c r="Q208" s="3" t="s">
        <v>967</v>
      </c>
    </row>
    <row r="209" spans="1:17" ht="30" x14ac:dyDescent="0.25">
      <c r="A209" s="3">
        <v>202</v>
      </c>
      <c r="B209" s="3" t="str">
        <f>"202100044394"</f>
        <v>202100044394</v>
      </c>
      <c r="C209" s="3">
        <v>104094</v>
      </c>
      <c r="D209" s="3" t="s">
        <v>977</v>
      </c>
      <c r="E209" s="3">
        <v>20119207640</v>
      </c>
      <c r="F209" s="3" t="s">
        <v>969</v>
      </c>
      <c r="G209" s="3" t="s">
        <v>970</v>
      </c>
      <c r="H209" s="3" t="s">
        <v>233</v>
      </c>
      <c r="I209" s="3" t="s">
        <v>233</v>
      </c>
      <c r="J209" s="3" t="s">
        <v>233</v>
      </c>
      <c r="K209" s="3" t="s">
        <v>23</v>
      </c>
      <c r="L209" s="3" t="s">
        <v>978</v>
      </c>
      <c r="M209" s="3" t="s">
        <v>979</v>
      </c>
      <c r="N209" s="3">
        <v>14500</v>
      </c>
      <c r="O209" s="4">
        <v>44317</v>
      </c>
      <c r="P209" s="3" t="s">
        <v>26</v>
      </c>
      <c r="Q209" s="3" t="s">
        <v>967</v>
      </c>
    </row>
    <row r="210" spans="1:17" ht="30" x14ac:dyDescent="0.25">
      <c r="A210" s="3">
        <v>203</v>
      </c>
      <c r="B210" s="3" t="str">
        <f>"202100055269"</f>
        <v>202100055269</v>
      </c>
      <c r="C210" s="3">
        <v>108768</v>
      </c>
      <c r="D210" s="3" t="s">
        <v>980</v>
      </c>
      <c r="E210" s="3">
        <v>20119207640</v>
      </c>
      <c r="F210" s="3" t="s">
        <v>969</v>
      </c>
      <c r="G210" s="3" t="s">
        <v>970</v>
      </c>
      <c r="H210" s="3" t="s">
        <v>233</v>
      </c>
      <c r="I210" s="3" t="s">
        <v>233</v>
      </c>
      <c r="J210" s="3" t="s">
        <v>233</v>
      </c>
      <c r="K210" s="3" t="s">
        <v>23</v>
      </c>
      <c r="L210" s="3" t="s">
        <v>981</v>
      </c>
      <c r="M210" s="3" t="s">
        <v>982</v>
      </c>
      <c r="N210" s="3">
        <v>14500</v>
      </c>
      <c r="O210" s="4">
        <v>44313</v>
      </c>
      <c r="P210" s="3" t="s">
        <v>26</v>
      </c>
      <c r="Q210" s="3" t="s">
        <v>967</v>
      </c>
    </row>
    <row r="211" spans="1:17" ht="45" x14ac:dyDescent="0.25">
      <c r="A211" s="3">
        <v>204</v>
      </c>
      <c r="B211" s="3" t="str">
        <f>"202200224759"</f>
        <v>202200224759</v>
      </c>
      <c r="C211" s="3">
        <v>165654</v>
      </c>
      <c r="D211" s="3" t="s">
        <v>983</v>
      </c>
      <c r="E211" s="3">
        <v>20119207640</v>
      </c>
      <c r="F211" s="3" t="s">
        <v>984</v>
      </c>
      <c r="G211" s="3" t="s">
        <v>985</v>
      </c>
      <c r="H211" s="3" t="s">
        <v>233</v>
      </c>
      <c r="I211" s="3" t="s">
        <v>233</v>
      </c>
      <c r="J211" s="3" t="s">
        <v>233</v>
      </c>
      <c r="K211" s="3" t="s">
        <v>23</v>
      </c>
      <c r="L211" s="3" t="s">
        <v>986</v>
      </c>
      <c r="M211" s="3" t="s">
        <v>987</v>
      </c>
      <c r="N211" s="3">
        <v>15500</v>
      </c>
      <c r="O211" s="4">
        <v>44883</v>
      </c>
      <c r="P211" s="3" t="s">
        <v>26</v>
      </c>
      <c r="Q211" s="3" t="s">
        <v>967</v>
      </c>
    </row>
    <row r="212" spans="1:17" ht="45" x14ac:dyDescent="0.25">
      <c r="A212" s="3">
        <v>205</v>
      </c>
      <c r="B212" s="3" t="str">
        <f>"202300153110"</f>
        <v>202300153110</v>
      </c>
      <c r="C212" s="3">
        <v>169094</v>
      </c>
      <c r="D212" s="3" t="s">
        <v>988</v>
      </c>
      <c r="E212" s="3">
        <v>20119207640</v>
      </c>
      <c r="F212" s="3" t="s">
        <v>984</v>
      </c>
      <c r="G212" s="3" t="s">
        <v>989</v>
      </c>
      <c r="H212" s="3" t="s">
        <v>233</v>
      </c>
      <c r="I212" s="3" t="s">
        <v>233</v>
      </c>
      <c r="J212" s="3" t="s">
        <v>233</v>
      </c>
      <c r="K212" s="3" t="s">
        <v>23</v>
      </c>
      <c r="L212" s="3" t="s">
        <v>990</v>
      </c>
      <c r="M212" s="3" t="s">
        <v>991</v>
      </c>
      <c r="N212" s="3">
        <v>15500</v>
      </c>
      <c r="O212" s="4">
        <v>45142</v>
      </c>
      <c r="P212" s="3" t="s">
        <v>26</v>
      </c>
      <c r="Q212" s="3" t="s">
        <v>967</v>
      </c>
    </row>
    <row r="213" spans="1:17" ht="45" x14ac:dyDescent="0.25">
      <c r="A213" s="3">
        <v>206</v>
      </c>
      <c r="B213" s="3" t="str">
        <f>"202300297231"</f>
        <v>202300297231</v>
      </c>
      <c r="C213" s="3">
        <v>171880</v>
      </c>
      <c r="D213" s="3" t="s">
        <v>992</v>
      </c>
      <c r="E213" s="3">
        <v>20119207640</v>
      </c>
      <c r="F213" s="3" t="s">
        <v>984</v>
      </c>
      <c r="G213" s="3" t="s">
        <v>989</v>
      </c>
      <c r="H213" s="3" t="s">
        <v>233</v>
      </c>
      <c r="I213" s="3" t="s">
        <v>233</v>
      </c>
      <c r="J213" s="3" t="s">
        <v>233</v>
      </c>
      <c r="K213" s="3" t="s">
        <v>23</v>
      </c>
      <c r="L213" s="3" t="s">
        <v>993</v>
      </c>
      <c r="M213" s="3" t="s">
        <v>994</v>
      </c>
      <c r="N213" s="3">
        <v>15500</v>
      </c>
      <c r="O213" s="4">
        <v>45279</v>
      </c>
      <c r="P213" s="3" t="s">
        <v>26</v>
      </c>
      <c r="Q213" s="3" t="s">
        <v>967</v>
      </c>
    </row>
    <row r="214" spans="1:17" ht="45" x14ac:dyDescent="0.25">
      <c r="A214" s="3">
        <v>207</v>
      </c>
      <c r="B214" s="3" t="str">
        <f>"202300112187"</f>
        <v>202300112187</v>
      </c>
      <c r="C214" s="3">
        <v>168466</v>
      </c>
      <c r="D214" s="3" t="s">
        <v>995</v>
      </c>
      <c r="E214" s="3">
        <v>20119207640</v>
      </c>
      <c r="F214" s="3" t="s">
        <v>984</v>
      </c>
      <c r="G214" s="3" t="s">
        <v>996</v>
      </c>
      <c r="H214" s="3" t="s">
        <v>233</v>
      </c>
      <c r="I214" s="3" t="s">
        <v>233</v>
      </c>
      <c r="J214" s="3" t="s">
        <v>233</v>
      </c>
      <c r="K214" s="3" t="s">
        <v>23</v>
      </c>
      <c r="L214" s="3" t="s">
        <v>997</v>
      </c>
      <c r="M214" s="3" t="s">
        <v>998</v>
      </c>
      <c r="N214" s="3">
        <v>15500</v>
      </c>
      <c r="O214" s="4">
        <v>45071</v>
      </c>
      <c r="P214" s="3" t="s">
        <v>26</v>
      </c>
      <c r="Q214" s="3" t="s">
        <v>967</v>
      </c>
    </row>
    <row r="215" spans="1:17" ht="45" x14ac:dyDescent="0.25">
      <c r="A215" s="3">
        <v>208</v>
      </c>
      <c r="B215" s="3" t="str">
        <f>"202200226602"</f>
        <v>202200226602</v>
      </c>
      <c r="C215" s="3">
        <v>165673</v>
      </c>
      <c r="D215" s="3" t="s">
        <v>999</v>
      </c>
      <c r="E215" s="3">
        <v>20119207640</v>
      </c>
      <c r="F215" s="3" t="s">
        <v>984</v>
      </c>
      <c r="G215" s="3" t="s">
        <v>1000</v>
      </c>
      <c r="H215" s="3" t="s">
        <v>233</v>
      </c>
      <c r="I215" s="3" t="s">
        <v>233</v>
      </c>
      <c r="J215" s="3" t="s">
        <v>233</v>
      </c>
      <c r="K215" s="3" t="s">
        <v>23</v>
      </c>
      <c r="L215" s="3" t="s">
        <v>1001</v>
      </c>
      <c r="M215" s="3" t="s">
        <v>1002</v>
      </c>
      <c r="N215" s="3">
        <v>15500</v>
      </c>
      <c r="O215" s="4">
        <v>44880</v>
      </c>
      <c r="P215" s="3" t="s">
        <v>26</v>
      </c>
      <c r="Q215" s="3" t="s">
        <v>967</v>
      </c>
    </row>
    <row r="216" spans="1:17" x14ac:dyDescent="0.25">
      <c r="A216" s="3">
        <v>209</v>
      </c>
      <c r="B216" s="3" t="str">
        <f>"202100292814"</f>
        <v>202100292814</v>
      </c>
      <c r="C216" s="3">
        <v>160625</v>
      </c>
      <c r="D216" s="3" t="s">
        <v>1003</v>
      </c>
      <c r="E216" s="3">
        <v>20445358747</v>
      </c>
      <c r="F216" s="3" t="s">
        <v>1004</v>
      </c>
      <c r="G216" s="3" t="s">
        <v>1005</v>
      </c>
      <c r="H216" s="3" t="s">
        <v>448</v>
      </c>
      <c r="I216" s="3" t="s">
        <v>449</v>
      </c>
      <c r="J216" s="3" t="s">
        <v>450</v>
      </c>
      <c r="K216" s="3" t="s">
        <v>23</v>
      </c>
      <c r="L216" s="3" t="s">
        <v>1006</v>
      </c>
      <c r="M216" s="3" t="s">
        <v>1007</v>
      </c>
      <c r="N216" s="3">
        <v>14300</v>
      </c>
      <c r="O216" s="4">
        <v>44587</v>
      </c>
      <c r="P216" s="3" t="s">
        <v>26</v>
      </c>
      <c r="Q216" s="3" t="s">
        <v>1008</v>
      </c>
    </row>
    <row r="217" spans="1:17" x14ac:dyDescent="0.25">
      <c r="A217" s="3">
        <v>210</v>
      </c>
      <c r="B217" s="3" t="str">
        <f>"202100036913"</f>
        <v>202100036913</v>
      </c>
      <c r="C217" s="3">
        <v>154982</v>
      </c>
      <c r="D217" s="3" t="s">
        <v>1009</v>
      </c>
      <c r="E217" s="3">
        <v>20413401268</v>
      </c>
      <c r="F217" s="3" t="s">
        <v>1010</v>
      </c>
      <c r="G217" s="3" t="s">
        <v>1011</v>
      </c>
      <c r="H217" s="3" t="s">
        <v>168</v>
      </c>
      <c r="I217" s="3" t="s">
        <v>168</v>
      </c>
      <c r="J217" s="3" t="s">
        <v>1012</v>
      </c>
      <c r="K217" s="3" t="s">
        <v>31</v>
      </c>
      <c r="L217" s="3" t="s">
        <v>1013</v>
      </c>
      <c r="M217" s="3"/>
      <c r="N217" s="3">
        <v>3500</v>
      </c>
      <c r="O217" s="4">
        <v>44295</v>
      </c>
      <c r="P217" s="3" t="s">
        <v>26</v>
      </c>
      <c r="Q217" s="3" t="s">
        <v>1014</v>
      </c>
    </row>
    <row r="218" spans="1:17" x14ac:dyDescent="0.25">
      <c r="A218" s="3">
        <v>211</v>
      </c>
      <c r="B218" s="3" t="str">
        <f>"202300089606"</f>
        <v>202300089606</v>
      </c>
      <c r="C218" s="3">
        <v>168077</v>
      </c>
      <c r="D218" s="3" t="s">
        <v>1015</v>
      </c>
      <c r="E218" s="3">
        <v>20413401268</v>
      </c>
      <c r="F218" s="3" t="s">
        <v>1010</v>
      </c>
      <c r="G218" s="3" t="s">
        <v>1016</v>
      </c>
      <c r="H218" s="3" t="s">
        <v>168</v>
      </c>
      <c r="I218" s="3" t="s">
        <v>168</v>
      </c>
      <c r="J218" s="3" t="s">
        <v>1017</v>
      </c>
      <c r="K218" s="3" t="s">
        <v>23</v>
      </c>
      <c r="L218" s="3" t="s">
        <v>1018</v>
      </c>
      <c r="M218" s="3" t="s">
        <v>1019</v>
      </c>
      <c r="N218" s="3">
        <v>11600</v>
      </c>
      <c r="O218" s="4">
        <v>45068</v>
      </c>
      <c r="P218" s="3" t="s">
        <v>26</v>
      </c>
      <c r="Q218" s="3" t="s">
        <v>1014</v>
      </c>
    </row>
    <row r="219" spans="1:17" ht="30" x14ac:dyDescent="0.25">
      <c r="A219" s="3">
        <v>212</v>
      </c>
      <c r="B219" s="3" t="str">
        <f>"202300149923"</f>
        <v>202300149923</v>
      </c>
      <c r="C219" s="3">
        <v>169028</v>
      </c>
      <c r="D219" s="3" t="s">
        <v>1021</v>
      </c>
      <c r="E219" s="3">
        <v>20413401268</v>
      </c>
      <c r="F219" s="3" t="s">
        <v>1010</v>
      </c>
      <c r="G219" s="3" t="s">
        <v>1022</v>
      </c>
      <c r="H219" s="3" t="s">
        <v>168</v>
      </c>
      <c r="I219" s="3" t="s">
        <v>168</v>
      </c>
      <c r="J219" s="3" t="s">
        <v>1017</v>
      </c>
      <c r="K219" s="3" t="s">
        <v>31</v>
      </c>
      <c r="L219" s="3" t="s">
        <v>1023</v>
      </c>
      <c r="M219" s="3"/>
      <c r="N219" s="3">
        <v>3935</v>
      </c>
      <c r="O219" s="4">
        <v>45159</v>
      </c>
      <c r="P219" s="3" t="s">
        <v>26</v>
      </c>
      <c r="Q219" s="3" t="s">
        <v>1014</v>
      </c>
    </row>
    <row r="220" spans="1:17" ht="30" x14ac:dyDescent="0.25">
      <c r="A220" s="3">
        <v>213</v>
      </c>
      <c r="B220" s="3" t="str">
        <f>"202200145479"</f>
        <v>202200145479</v>
      </c>
      <c r="C220" s="3">
        <v>164048</v>
      </c>
      <c r="D220" s="3" t="s">
        <v>1024</v>
      </c>
      <c r="E220" s="3">
        <v>20165318391</v>
      </c>
      <c r="F220" s="3" t="s">
        <v>1025</v>
      </c>
      <c r="G220" s="3" t="s">
        <v>1026</v>
      </c>
      <c r="H220" s="3" t="s">
        <v>83</v>
      </c>
      <c r="I220" s="3" t="s">
        <v>84</v>
      </c>
      <c r="J220" s="3" t="s">
        <v>84</v>
      </c>
      <c r="K220" s="3" t="s">
        <v>23</v>
      </c>
      <c r="L220" s="3" t="s">
        <v>1027</v>
      </c>
      <c r="M220" s="3" t="s">
        <v>1028</v>
      </c>
      <c r="N220" s="3">
        <v>13000</v>
      </c>
      <c r="O220" s="4">
        <v>44826</v>
      </c>
      <c r="P220" s="3" t="s">
        <v>26</v>
      </c>
      <c r="Q220" s="3" t="s">
        <v>1029</v>
      </c>
    </row>
    <row r="221" spans="1:17" ht="30" x14ac:dyDescent="0.25">
      <c r="A221" s="3">
        <v>214</v>
      </c>
      <c r="B221" s="3" t="str">
        <f>"202300073152"</f>
        <v>202300073152</v>
      </c>
      <c r="C221" s="3">
        <v>156935</v>
      </c>
      <c r="D221" s="3" t="s">
        <v>1030</v>
      </c>
      <c r="E221" s="3">
        <v>20165318391</v>
      </c>
      <c r="F221" s="3" t="s">
        <v>1025</v>
      </c>
      <c r="G221" s="3" t="s">
        <v>1031</v>
      </c>
      <c r="H221" s="3" t="s">
        <v>83</v>
      </c>
      <c r="I221" s="3" t="s">
        <v>84</v>
      </c>
      <c r="J221" s="3" t="s">
        <v>84</v>
      </c>
      <c r="K221" s="3" t="s">
        <v>23</v>
      </c>
      <c r="L221" s="3" t="s">
        <v>1032</v>
      </c>
      <c r="M221" s="3" t="s">
        <v>1033</v>
      </c>
      <c r="N221" s="3">
        <v>13000</v>
      </c>
      <c r="O221" s="4">
        <v>45029</v>
      </c>
      <c r="P221" s="3" t="s">
        <v>26</v>
      </c>
      <c r="Q221" s="3" t="s">
        <v>1029</v>
      </c>
    </row>
    <row r="222" spans="1:17" ht="30" x14ac:dyDescent="0.25">
      <c r="A222" s="3">
        <v>215</v>
      </c>
      <c r="B222" s="3" t="str">
        <f>"202300104765"</f>
        <v>202300104765</v>
      </c>
      <c r="C222" s="3">
        <v>167514</v>
      </c>
      <c r="D222" s="3" t="s">
        <v>1034</v>
      </c>
      <c r="E222" s="3">
        <v>20450777723</v>
      </c>
      <c r="F222" s="3" t="s">
        <v>1035</v>
      </c>
      <c r="G222" s="3" t="s">
        <v>1036</v>
      </c>
      <c r="H222" s="3" t="s">
        <v>119</v>
      </c>
      <c r="I222" s="3" t="s">
        <v>119</v>
      </c>
      <c r="J222" s="3" t="s">
        <v>119</v>
      </c>
      <c r="K222" s="3" t="s">
        <v>23</v>
      </c>
      <c r="L222" s="3" t="s">
        <v>1037</v>
      </c>
      <c r="M222" s="3" t="s">
        <v>1038</v>
      </c>
      <c r="N222" s="3">
        <v>14000</v>
      </c>
      <c r="O222" s="4">
        <v>45071</v>
      </c>
      <c r="P222" s="3" t="s">
        <v>26</v>
      </c>
      <c r="Q222" s="3" t="s">
        <v>1039</v>
      </c>
    </row>
    <row r="223" spans="1:17" ht="30" x14ac:dyDescent="0.25">
      <c r="A223" s="3">
        <v>216</v>
      </c>
      <c r="B223" s="3" t="str">
        <f>"202300187407"</f>
        <v>202300187407</v>
      </c>
      <c r="C223" s="3">
        <v>169707</v>
      </c>
      <c r="D223" s="3" t="s">
        <v>1040</v>
      </c>
      <c r="E223" s="3">
        <v>20450777723</v>
      </c>
      <c r="F223" s="3" t="s">
        <v>1035</v>
      </c>
      <c r="G223" s="3" t="s">
        <v>1041</v>
      </c>
      <c r="H223" s="3" t="s">
        <v>119</v>
      </c>
      <c r="I223" s="3" t="s">
        <v>119</v>
      </c>
      <c r="J223" s="3" t="s">
        <v>119</v>
      </c>
      <c r="K223" s="3" t="s">
        <v>23</v>
      </c>
      <c r="L223" s="3" t="s">
        <v>1042</v>
      </c>
      <c r="M223" s="3" t="s">
        <v>1043</v>
      </c>
      <c r="N223" s="3">
        <v>14000</v>
      </c>
      <c r="O223" s="4">
        <v>45148</v>
      </c>
      <c r="P223" s="3" t="s">
        <v>26</v>
      </c>
      <c r="Q223" s="3" t="s">
        <v>1044</v>
      </c>
    </row>
    <row r="224" spans="1:17" x14ac:dyDescent="0.25">
      <c r="A224" s="3">
        <v>217</v>
      </c>
      <c r="B224" s="3" t="str">
        <f>"202300138573"</f>
        <v>202300138573</v>
      </c>
      <c r="C224" s="3">
        <v>93555</v>
      </c>
      <c r="D224" s="3" t="s">
        <v>1045</v>
      </c>
      <c r="E224" s="3">
        <v>20366924052</v>
      </c>
      <c r="F224" s="3" t="s">
        <v>1046</v>
      </c>
      <c r="G224" s="3" t="s">
        <v>1047</v>
      </c>
      <c r="H224" s="3" t="s">
        <v>106</v>
      </c>
      <c r="I224" s="3" t="s">
        <v>106</v>
      </c>
      <c r="J224" s="3" t="s">
        <v>106</v>
      </c>
      <c r="K224" s="3" t="s">
        <v>31</v>
      </c>
      <c r="L224" s="3" t="s">
        <v>1048</v>
      </c>
      <c r="M224" s="3"/>
      <c r="N224" s="3">
        <v>6400</v>
      </c>
      <c r="O224" s="4">
        <v>45152</v>
      </c>
      <c r="P224" s="3" t="s">
        <v>26</v>
      </c>
      <c r="Q224" s="3" t="s">
        <v>1049</v>
      </c>
    </row>
    <row r="225" spans="1:17" ht="30" x14ac:dyDescent="0.25">
      <c r="A225" s="3">
        <v>218</v>
      </c>
      <c r="B225" s="3" t="str">
        <f>"202100055937"</f>
        <v>202100055937</v>
      </c>
      <c r="C225" s="3">
        <v>155187</v>
      </c>
      <c r="D225" s="3" t="s">
        <v>1050</v>
      </c>
      <c r="E225" s="3">
        <v>20602397492</v>
      </c>
      <c r="F225" s="3" t="s">
        <v>1051</v>
      </c>
      <c r="G225" s="3" t="s">
        <v>1052</v>
      </c>
      <c r="H225" s="3" t="s">
        <v>89</v>
      </c>
      <c r="I225" s="3" t="s">
        <v>89</v>
      </c>
      <c r="J225" s="3" t="s">
        <v>1053</v>
      </c>
      <c r="K225" s="3" t="s">
        <v>31</v>
      </c>
      <c r="L225" s="3" t="s">
        <v>1054</v>
      </c>
      <c r="M225" s="3"/>
      <c r="N225" s="3">
        <v>6500</v>
      </c>
      <c r="O225" s="4">
        <v>44294</v>
      </c>
      <c r="P225" s="3" t="s">
        <v>26</v>
      </c>
      <c r="Q225" s="3" t="s">
        <v>1055</v>
      </c>
    </row>
    <row r="226" spans="1:17" ht="30" x14ac:dyDescent="0.25">
      <c r="A226" s="3">
        <v>219</v>
      </c>
      <c r="B226" s="3" t="str">
        <f>"202300085405"</f>
        <v>202300085405</v>
      </c>
      <c r="C226" s="3">
        <v>168029</v>
      </c>
      <c r="D226" s="3" t="s">
        <v>1056</v>
      </c>
      <c r="E226" s="3">
        <v>20602397492</v>
      </c>
      <c r="F226" s="3" t="s">
        <v>1051</v>
      </c>
      <c r="G226" s="3" t="s">
        <v>1052</v>
      </c>
      <c r="H226" s="3" t="s">
        <v>89</v>
      </c>
      <c r="I226" s="3" t="s">
        <v>89</v>
      </c>
      <c r="J226" s="3" t="s">
        <v>1053</v>
      </c>
      <c r="K226" s="3" t="s">
        <v>23</v>
      </c>
      <c r="L226" s="3" t="s">
        <v>1057</v>
      </c>
      <c r="M226" s="3" t="s">
        <v>1058</v>
      </c>
      <c r="N226" s="3">
        <v>15000</v>
      </c>
      <c r="O226" s="4">
        <v>45088</v>
      </c>
      <c r="P226" s="3" t="s">
        <v>26</v>
      </c>
      <c r="Q226" s="3" t="s">
        <v>1055</v>
      </c>
    </row>
    <row r="227" spans="1:17" ht="30" x14ac:dyDescent="0.25">
      <c r="A227" s="3">
        <v>220</v>
      </c>
      <c r="B227" s="3" t="str">
        <f>"202200085852"</f>
        <v>202200085852</v>
      </c>
      <c r="C227" s="3">
        <v>162796</v>
      </c>
      <c r="D227" s="3" t="s">
        <v>1059</v>
      </c>
      <c r="E227" s="3">
        <v>20602397492</v>
      </c>
      <c r="F227" s="3" t="s">
        <v>1051</v>
      </c>
      <c r="G227" s="3" t="s">
        <v>1052</v>
      </c>
      <c r="H227" s="3" t="s">
        <v>89</v>
      </c>
      <c r="I227" s="3" t="s">
        <v>89</v>
      </c>
      <c r="J227" s="3" t="s">
        <v>1053</v>
      </c>
      <c r="K227" s="3" t="s">
        <v>31</v>
      </c>
      <c r="L227" s="3" t="s">
        <v>1060</v>
      </c>
      <c r="M227" s="3"/>
      <c r="N227" s="3">
        <v>6500</v>
      </c>
      <c r="O227" s="4">
        <v>44701</v>
      </c>
      <c r="P227" s="3" t="s">
        <v>26</v>
      </c>
      <c r="Q227" s="3" t="s">
        <v>1055</v>
      </c>
    </row>
    <row r="228" spans="1:17" ht="30" x14ac:dyDescent="0.25">
      <c r="A228" s="3">
        <v>221</v>
      </c>
      <c r="B228" s="3" t="str">
        <f>"202100070090"</f>
        <v>202100070090</v>
      </c>
      <c r="C228" s="3">
        <v>155543</v>
      </c>
      <c r="D228" s="3" t="s">
        <v>1061</v>
      </c>
      <c r="E228" s="3">
        <v>20315622523</v>
      </c>
      <c r="F228" s="3" t="s">
        <v>1062</v>
      </c>
      <c r="G228" s="3" t="s">
        <v>1063</v>
      </c>
      <c r="H228" s="3" t="s">
        <v>83</v>
      </c>
      <c r="I228" s="3" t="s">
        <v>1064</v>
      </c>
      <c r="J228" s="3" t="s">
        <v>1065</v>
      </c>
      <c r="K228" s="3" t="s">
        <v>23</v>
      </c>
      <c r="L228" s="3" t="s">
        <v>1066</v>
      </c>
      <c r="M228" s="3" t="s">
        <v>1067</v>
      </c>
      <c r="N228" s="3">
        <v>14000</v>
      </c>
      <c r="O228" s="4">
        <v>44317</v>
      </c>
      <c r="P228" s="3" t="s">
        <v>26</v>
      </c>
      <c r="Q228" s="3" t="s">
        <v>1068</v>
      </c>
    </row>
    <row r="229" spans="1:17" ht="45" x14ac:dyDescent="0.25">
      <c r="A229" s="3">
        <v>222</v>
      </c>
      <c r="B229" s="3" t="str">
        <f>"202000169314"</f>
        <v>202000169314</v>
      </c>
      <c r="C229" s="3">
        <v>117151</v>
      </c>
      <c r="D229" s="3" t="s">
        <v>1069</v>
      </c>
      <c r="E229" s="3">
        <v>20601305772</v>
      </c>
      <c r="F229" s="3" t="s">
        <v>1070</v>
      </c>
      <c r="G229" s="3" t="s">
        <v>1071</v>
      </c>
      <c r="H229" s="3" t="s">
        <v>327</v>
      </c>
      <c r="I229" s="3" t="s">
        <v>1072</v>
      </c>
      <c r="J229" s="3" t="s">
        <v>1072</v>
      </c>
      <c r="K229" s="3" t="s">
        <v>23</v>
      </c>
      <c r="L229" s="3" t="s">
        <v>1073</v>
      </c>
      <c r="M229" s="3" t="s">
        <v>1074</v>
      </c>
      <c r="N229" s="3">
        <v>13500</v>
      </c>
      <c r="O229" s="4">
        <v>44324</v>
      </c>
      <c r="P229" s="3" t="s">
        <v>26</v>
      </c>
      <c r="Q229" s="3" t="s">
        <v>1075</v>
      </c>
    </row>
    <row r="230" spans="1:17" ht="30" x14ac:dyDescent="0.25">
      <c r="A230" s="3">
        <v>223</v>
      </c>
      <c r="B230" s="3" t="str">
        <f>"202200023296"</f>
        <v>202200023296</v>
      </c>
      <c r="C230" s="3">
        <v>161326</v>
      </c>
      <c r="D230" s="3" t="s">
        <v>1076</v>
      </c>
      <c r="E230" s="3">
        <v>20481642770</v>
      </c>
      <c r="F230" s="3" t="s">
        <v>1077</v>
      </c>
      <c r="G230" s="3" t="s">
        <v>1078</v>
      </c>
      <c r="H230" s="3" t="s">
        <v>83</v>
      </c>
      <c r="I230" s="3" t="s">
        <v>84</v>
      </c>
      <c r="J230" s="3" t="s">
        <v>84</v>
      </c>
      <c r="K230" s="3" t="s">
        <v>23</v>
      </c>
      <c r="L230" s="3" t="s">
        <v>1079</v>
      </c>
      <c r="M230" s="3" t="s">
        <v>1080</v>
      </c>
      <c r="N230" s="3">
        <v>14000</v>
      </c>
      <c r="O230" s="4">
        <v>44669</v>
      </c>
      <c r="P230" s="3" t="s">
        <v>26</v>
      </c>
      <c r="Q230" s="3" t="s">
        <v>1081</v>
      </c>
    </row>
    <row r="231" spans="1:17" x14ac:dyDescent="0.25">
      <c r="A231" s="3">
        <v>224</v>
      </c>
      <c r="B231" s="3" t="str">
        <f>"202100070445"</f>
        <v>202100070445</v>
      </c>
      <c r="C231" s="3">
        <v>155578</v>
      </c>
      <c r="D231" s="3" t="s">
        <v>1082</v>
      </c>
      <c r="E231" s="3">
        <v>20487079635</v>
      </c>
      <c r="F231" s="3" t="s">
        <v>1083</v>
      </c>
      <c r="G231" s="3" t="s">
        <v>1084</v>
      </c>
      <c r="H231" s="3" t="s">
        <v>148</v>
      </c>
      <c r="I231" s="3" t="s">
        <v>149</v>
      </c>
      <c r="J231" s="3" t="s">
        <v>149</v>
      </c>
      <c r="K231" s="3" t="s">
        <v>23</v>
      </c>
      <c r="L231" s="3" t="s">
        <v>1085</v>
      </c>
      <c r="M231" s="3" t="s">
        <v>1086</v>
      </c>
      <c r="N231" s="3">
        <v>14000</v>
      </c>
      <c r="O231" s="4">
        <v>44432</v>
      </c>
      <c r="P231" s="3" t="s">
        <v>26</v>
      </c>
      <c r="Q231" s="3" t="s">
        <v>1087</v>
      </c>
    </row>
    <row r="232" spans="1:17" x14ac:dyDescent="0.25">
      <c r="A232" s="3">
        <v>225</v>
      </c>
      <c r="B232" s="3" t="str">
        <f>"202100090801"</f>
        <v>202100090801</v>
      </c>
      <c r="C232" s="3">
        <v>156178</v>
      </c>
      <c r="D232" s="3" t="s">
        <v>1088</v>
      </c>
      <c r="E232" s="3">
        <v>20538429415</v>
      </c>
      <c r="F232" s="3" t="s">
        <v>1089</v>
      </c>
      <c r="G232" s="3" t="s">
        <v>1090</v>
      </c>
      <c r="H232" s="3" t="s">
        <v>21</v>
      </c>
      <c r="I232" s="3" t="s">
        <v>21</v>
      </c>
      <c r="J232" s="3" t="s">
        <v>315</v>
      </c>
      <c r="K232" s="3" t="s">
        <v>31</v>
      </c>
      <c r="L232" s="3" t="s">
        <v>1091</v>
      </c>
      <c r="M232" s="3"/>
      <c r="N232" s="3">
        <v>6300</v>
      </c>
      <c r="O232" s="4">
        <v>44376</v>
      </c>
      <c r="P232" s="3" t="s">
        <v>26</v>
      </c>
      <c r="Q232" s="3" t="s">
        <v>510</v>
      </c>
    </row>
    <row r="233" spans="1:17" x14ac:dyDescent="0.25">
      <c r="A233" s="3">
        <v>226</v>
      </c>
      <c r="B233" s="3" t="str">
        <f>"202100037267"</f>
        <v>202100037267</v>
      </c>
      <c r="C233" s="3">
        <v>154769</v>
      </c>
      <c r="D233" s="3" t="s">
        <v>1092</v>
      </c>
      <c r="E233" s="3">
        <v>20602848010</v>
      </c>
      <c r="F233" s="3" t="s">
        <v>1093</v>
      </c>
      <c r="G233" s="3" t="s">
        <v>1094</v>
      </c>
      <c r="H233" s="3" t="s">
        <v>129</v>
      </c>
      <c r="I233" s="3" t="s">
        <v>130</v>
      </c>
      <c r="J233" s="3" t="s">
        <v>255</v>
      </c>
      <c r="K233" s="3" t="s">
        <v>23</v>
      </c>
      <c r="L233" s="3" t="s">
        <v>1095</v>
      </c>
      <c r="M233" s="3" t="s">
        <v>1096</v>
      </c>
      <c r="N233" s="3">
        <v>12500</v>
      </c>
      <c r="O233" s="4">
        <v>44276</v>
      </c>
      <c r="P233" s="3" t="s">
        <v>26</v>
      </c>
      <c r="Q233" s="3" t="s">
        <v>1097</v>
      </c>
    </row>
    <row r="234" spans="1:17" ht="30" x14ac:dyDescent="0.25">
      <c r="A234" s="3">
        <v>227</v>
      </c>
      <c r="B234" s="3" t="str">
        <f>"202300004702"</f>
        <v>202300004702</v>
      </c>
      <c r="C234" s="3">
        <v>145004</v>
      </c>
      <c r="D234" s="3" t="s">
        <v>1098</v>
      </c>
      <c r="E234" s="3">
        <v>20530920632</v>
      </c>
      <c r="F234" s="3" t="s">
        <v>1099</v>
      </c>
      <c r="G234" s="3" t="s">
        <v>1100</v>
      </c>
      <c r="H234" s="3" t="s">
        <v>21</v>
      </c>
      <c r="I234" s="3" t="s">
        <v>21</v>
      </c>
      <c r="J234" s="3" t="s">
        <v>1101</v>
      </c>
      <c r="K234" s="3" t="s">
        <v>23</v>
      </c>
      <c r="L234" s="3" t="s">
        <v>1102</v>
      </c>
      <c r="M234" s="3" t="s">
        <v>1103</v>
      </c>
      <c r="N234" s="3">
        <v>13600</v>
      </c>
      <c r="O234" s="4">
        <v>44953</v>
      </c>
      <c r="P234" s="3" t="s">
        <v>26</v>
      </c>
      <c r="Q234" s="3" t="s">
        <v>1104</v>
      </c>
    </row>
    <row r="235" spans="1:17" x14ac:dyDescent="0.25">
      <c r="A235" s="3">
        <v>228</v>
      </c>
      <c r="B235" s="3" t="str">
        <f>"202100054312"</f>
        <v>202100054312</v>
      </c>
      <c r="C235" s="3">
        <v>155142</v>
      </c>
      <c r="D235" s="3" t="s">
        <v>1105</v>
      </c>
      <c r="E235" s="3">
        <v>20530920632</v>
      </c>
      <c r="F235" s="3" t="s">
        <v>1106</v>
      </c>
      <c r="G235" s="3" t="s">
        <v>1107</v>
      </c>
      <c r="H235" s="3" t="s">
        <v>21</v>
      </c>
      <c r="I235" s="3" t="s">
        <v>1108</v>
      </c>
      <c r="J235" s="3" t="s">
        <v>1109</v>
      </c>
      <c r="K235" s="3" t="s">
        <v>31</v>
      </c>
      <c r="L235" s="3" t="s">
        <v>1110</v>
      </c>
      <c r="M235" s="3"/>
      <c r="N235" s="3">
        <v>6400</v>
      </c>
      <c r="O235" s="4">
        <v>44314</v>
      </c>
      <c r="P235" s="3" t="s">
        <v>26</v>
      </c>
      <c r="Q235" s="3" t="s">
        <v>1104</v>
      </c>
    </row>
    <row r="236" spans="1:17" ht="30" x14ac:dyDescent="0.25">
      <c r="A236" s="3">
        <v>229</v>
      </c>
      <c r="B236" s="3" t="str">
        <f>"202100185784"</f>
        <v>202100185784</v>
      </c>
      <c r="C236" s="3">
        <v>156569</v>
      </c>
      <c r="D236" s="3" t="s">
        <v>1111</v>
      </c>
      <c r="E236" s="3">
        <v>20514089346</v>
      </c>
      <c r="F236" s="3" t="s">
        <v>1112</v>
      </c>
      <c r="G236" s="3" t="s">
        <v>1113</v>
      </c>
      <c r="H236" s="3" t="s">
        <v>197</v>
      </c>
      <c r="I236" s="3" t="s">
        <v>1114</v>
      </c>
      <c r="J236" s="3" t="s">
        <v>1115</v>
      </c>
      <c r="K236" s="3" t="s">
        <v>23</v>
      </c>
      <c r="L236" s="3" t="s">
        <v>1116</v>
      </c>
      <c r="M236" s="3" t="s">
        <v>1117</v>
      </c>
      <c r="N236" s="3">
        <v>14000</v>
      </c>
      <c r="O236" s="4">
        <v>44483</v>
      </c>
      <c r="P236" s="3" t="s">
        <v>26</v>
      </c>
      <c r="Q236" s="3" t="s">
        <v>1118</v>
      </c>
    </row>
    <row r="237" spans="1:17" ht="30" x14ac:dyDescent="0.25">
      <c r="A237" s="3">
        <v>230</v>
      </c>
      <c r="B237" s="3" t="str">
        <f>"202100251346"</f>
        <v>202100251346</v>
      </c>
      <c r="C237" s="3">
        <v>152616</v>
      </c>
      <c r="D237" s="3" t="s">
        <v>1119</v>
      </c>
      <c r="E237" s="3">
        <v>20487131220</v>
      </c>
      <c r="F237" s="3" t="s">
        <v>1120</v>
      </c>
      <c r="G237" s="3" t="s">
        <v>123</v>
      </c>
      <c r="H237" s="3" t="s">
        <v>83</v>
      </c>
      <c r="I237" s="3" t="s">
        <v>84</v>
      </c>
      <c r="J237" s="3" t="s">
        <v>84</v>
      </c>
      <c r="K237" s="3" t="s">
        <v>23</v>
      </c>
      <c r="L237" s="3" t="s">
        <v>1121</v>
      </c>
      <c r="M237" s="3" t="s">
        <v>1122</v>
      </c>
      <c r="N237" s="3">
        <v>14000</v>
      </c>
      <c r="O237" s="4">
        <v>44532</v>
      </c>
      <c r="P237" s="3" t="s">
        <v>26</v>
      </c>
      <c r="Q237" s="3" t="s">
        <v>1123</v>
      </c>
    </row>
    <row r="238" spans="1:17" ht="45" x14ac:dyDescent="0.25">
      <c r="A238" s="3">
        <v>231</v>
      </c>
      <c r="B238" s="3" t="str">
        <f>"202100200783"</f>
        <v>202100200783</v>
      </c>
      <c r="C238" s="3">
        <v>158531</v>
      </c>
      <c r="D238" s="3" t="s">
        <v>1124</v>
      </c>
      <c r="E238" s="3">
        <v>20515401076</v>
      </c>
      <c r="F238" s="3" t="s">
        <v>1125</v>
      </c>
      <c r="G238" s="3" t="s">
        <v>1126</v>
      </c>
      <c r="H238" s="3" t="s">
        <v>21</v>
      </c>
      <c r="I238" s="3" t="s">
        <v>111</v>
      </c>
      <c r="J238" s="3" t="s">
        <v>112</v>
      </c>
      <c r="K238" s="3" t="s">
        <v>23</v>
      </c>
      <c r="L238" s="3" t="s">
        <v>1127</v>
      </c>
      <c r="M238" s="3" t="s">
        <v>1128</v>
      </c>
      <c r="N238" s="3">
        <v>9000</v>
      </c>
      <c r="O238" s="4">
        <v>44512</v>
      </c>
      <c r="P238" s="3" t="s">
        <v>26</v>
      </c>
      <c r="Q238" s="3" t="s">
        <v>1129</v>
      </c>
    </row>
    <row r="239" spans="1:17" ht="30" x14ac:dyDescent="0.25">
      <c r="A239" s="3">
        <v>232</v>
      </c>
      <c r="B239" s="3" t="str">
        <f>"202200060648"</f>
        <v>202200060648</v>
      </c>
      <c r="C239" s="3">
        <v>162304</v>
      </c>
      <c r="D239" s="3" t="s">
        <v>1130</v>
      </c>
      <c r="E239" s="3">
        <v>20397896553</v>
      </c>
      <c r="F239" s="3" t="s">
        <v>1131</v>
      </c>
      <c r="G239" s="3" t="s">
        <v>1132</v>
      </c>
      <c r="H239" s="3" t="s">
        <v>83</v>
      </c>
      <c r="I239" s="3" t="s">
        <v>84</v>
      </c>
      <c r="J239" s="3" t="s">
        <v>84</v>
      </c>
      <c r="K239" s="3" t="s">
        <v>31</v>
      </c>
      <c r="L239" s="3" t="s">
        <v>1133</v>
      </c>
      <c r="M239" s="3"/>
      <c r="N239" s="3">
        <v>6700</v>
      </c>
      <c r="O239" s="4">
        <v>44744</v>
      </c>
      <c r="P239" s="3" t="s">
        <v>26</v>
      </c>
      <c r="Q239" s="3" t="s">
        <v>1134</v>
      </c>
    </row>
    <row r="240" spans="1:17" x14ac:dyDescent="0.25">
      <c r="A240" s="3">
        <v>233</v>
      </c>
      <c r="B240" s="3" t="str">
        <f>"202300091804"</f>
        <v>202300091804</v>
      </c>
      <c r="C240" s="3">
        <v>112799</v>
      </c>
      <c r="D240" s="3" t="s">
        <v>1135</v>
      </c>
      <c r="E240" s="3">
        <v>20480025106</v>
      </c>
      <c r="F240" s="3" t="s">
        <v>1136</v>
      </c>
      <c r="G240" s="3" t="s">
        <v>1137</v>
      </c>
      <c r="H240" s="3" t="s">
        <v>1138</v>
      </c>
      <c r="I240" s="3" t="s">
        <v>1139</v>
      </c>
      <c r="J240" s="3" t="s">
        <v>1140</v>
      </c>
      <c r="K240" s="3" t="s">
        <v>23</v>
      </c>
      <c r="L240" s="3" t="s">
        <v>1141</v>
      </c>
      <c r="M240" s="3" t="s">
        <v>1142</v>
      </c>
      <c r="N240" s="3">
        <v>13000</v>
      </c>
      <c r="O240" s="4">
        <v>45063</v>
      </c>
      <c r="P240" s="3" t="s">
        <v>26</v>
      </c>
      <c r="Q240" s="3" t="s">
        <v>1143</v>
      </c>
    </row>
    <row r="241" spans="1:17" ht="30" x14ac:dyDescent="0.25">
      <c r="A241" s="3">
        <v>234</v>
      </c>
      <c r="B241" s="3" t="str">
        <f>"202100250390"</f>
        <v>202100250390</v>
      </c>
      <c r="C241" s="3">
        <v>159646</v>
      </c>
      <c r="D241" s="3" t="s">
        <v>1144</v>
      </c>
      <c r="E241" s="3">
        <v>20600500881</v>
      </c>
      <c r="F241" s="3" t="s">
        <v>1145</v>
      </c>
      <c r="G241" s="3" t="s">
        <v>1146</v>
      </c>
      <c r="H241" s="3" t="s">
        <v>21</v>
      </c>
      <c r="I241" s="3" t="s">
        <v>111</v>
      </c>
      <c r="J241" s="3" t="s">
        <v>112</v>
      </c>
      <c r="K241" s="3" t="s">
        <v>23</v>
      </c>
      <c r="L241" s="3" t="s">
        <v>1147</v>
      </c>
      <c r="M241" s="3" t="s">
        <v>1148</v>
      </c>
      <c r="N241" s="3">
        <v>14600</v>
      </c>
      <c r="O241" s="4">
        <v>44553</v>
      </c>
      <c r="P241" s="3" t="s">
        <v>26</v>
      </c>
      <c r="Q241" s="3" t="s">
        <v>1149</v>
      </c>
    </row>
    <row r="242" spans="1:17" ht="30" x14ac:dyDescent="0.25">
      <c r="A242" s="3">
        <v>235</v>
      </c>
      <c r="B242" s="3" t="str">
        <f>"202200001417"</f>
        <v>202200001417</v>
      </c>
      <c r="C242" s="3">
        <v>149850</v>
      </c>
      <c r="D242" s="3" t="s">
        <v>1150</v>
      </c>
      <c r="E242" s="3">
        <v>20600500881</v>
      </c>
      <c r="F242" s="3" t="s">
        <v>1145</v>
      </c>
      <c r="G242" s="3" t="s">
        <v>123</v>
      </c>
      <c r="H242" s="3" t="s">
        <v>83</v>
      </c>
      <c r="I242" s="3" t="s">
        <v>84</v>
      </c>
      <c r="J242" s="3" t="s">
        <v>84</v>
      </c>
      <c r="K242" s="3" t="s">
        <v>23</v>
      </c>
      <c r="L242" s="3" t="s">
        <v>1151</v>
      </c>
      <c r="M242" s="3" t="s">
        <v>1148</v>
      </c>
      <c r="N242" s="3">
        <v>14600</v>
      </c>
      <c r="O242" s="4">
        <v>44582</v>
      </c>
      <c r="P242" s="3" t="s">
        <v>26</v>
      </c>
      <c r="Q242" s="3" t="s">
        <v>1152</v>
      </c>
    </row>
    <row r="243" spans="1:17" ht="30" x14ac:dyDescent="0.25">
      <c r="A243" s="3">
        <v>236</v>
      </c>
      <c r="B243" s="3" t="str">
        <f>"202100022858"</f>
        <v>202100022858</v>
      </c>
      <c r="C243" s="3">
        <v>141164</v>
      </c>
      <c r="D243" s="3" t="s">
        <v>1153</v>
      </c>
      <c r="E243" s="3">
        <v>20603398123</v>
      </c>
      <c r="F243" s="3" t="s">
        <v>1154</v>
      </c>
      <c r="G243" s="3" t="s">
        <v>1155</v>
      </c>
      <c r="H243" s="3" t="s">
        <v>142</v>
      </c>
      <c r="I243" s="3" t="s">
        <v>1156</v>
      </c>
      <c r="J243" s="3" t="s">
        <v>1157</v>
      </c>
      <c r="K243" s="3" t="s">
        <v>23</v>
      </c>
      <c r="L243" s="3" t="s">
        <v>1158</v>
      </c>
      <c r="M243" s="3" t="s">
        <v>1159</v>
      </c>
      <c r="N243" s="3">
        <v>11000</v>
      </c>
      <c r="O243" s="4">
        <v>44558</v>
      </c>
      <c r="P243" s="3" t="s">
        <v>26</v>
      </c>
      <c r="Q243" s="3" t="s">
        <v>1160</v>
      </c>
    </row>
    <row r="244" spans="1:17" x14ac:dyDescent="0.25">
      <c r="A244" s="3">
        <v>237</v>
      </c>
      <c r="B244" s="3" t="str">
        <f>"202000181060"</f>
        <v>202000181060</v>
      </c>
      <c r="C244" s="3">
        <v>145703</v>
      </c>
      <c r="D244" s="3" t="s">
        <v>1161</v>
      </c>
      <c r="E244" s="3">
        <v>20408062536</v>
      </c>
      <c r="F244" s="3" t="s">
        <v>1162</v>
      </c>
      <c r="G244" s="3" t="s">
        <v>1163</v>
      </c>
      <c r="H244" s="3" t="s">
        <v>21</v>
      </c>
      <c r="I244" s="3" t="s">
        <v>1108</v>
      </c>
      <c r="J244" s="3" t="s">
        <v>1164</v>
      </c>
      <c r="K244" s="3" t="s">
        <v>31</v>
      </c>
      <c r="L244" s="3" t="s">
        <v>1165</v>
      </c>
      <c r="M244" s="3"/>
      <c r="N244" s="3">
        <v>6500</v>
      </c>
      <c r="O244" s="4">
        <v>44264</v>
      </c>
      <c r="P244" s="3" t="s">
        <v>26</v>
      </c>
      <c r="Q244" s="3" t="s">
        <v>1166</v>
      </c>
    </row>
    <row r="245" spans="1:17" ht="30" x14ac:dyDescent="0.25">
      <c r="A245" s="3">
        <v>238</v>
      </c>
      <c r="B245" s="3" t="str">
        <f>"202300307190"</f>
        <v>202300307190</v>
      </c>
      <c r="C245" s="3">
        <v>154290</v>
      </c>
      <c r="D245" s="3" t="s">
        <v>1167</v>
      </c>
      <c r="E245" s="3">
        <v>20605373021</v>
      </c>
      <c r="F245" s="3" t="s">
        <v>1168</v>
      </c>
      <c r="G245" s="3" t="s">
        <v>1169</v>
      </c>
      <c r="H245" s="3" t="s">
        <v>119</v>
      </c>
      <c r="I245" s="3" t="s">
        <v>120</v>
      </c>
      <c r="J245" s="3" t="s">
        <v>1170</v>
      </c>
      <c r="K245" s="3" t="s">
        <v>31</v>
      </c>
      <c r="L245" s="3" t="s">
        <v>1171</v>
      </c>
      <c r="M245" s="3"/>
      <c r="N245" s="3">
        <v>6200</v>
      </c>
      <c r="O245" s="4">
        <v>45272</v>
      </c>
      <c r="P245" s="3" t="s">
        <v>26</v>
      </c>
      <c r="Q245" s="3" t="s">
        <v>1172</v>
      </c>
    </row>
    <row r="246" spans="1:17" ht="30" x14ac:dyDescent="0.25">
      <c r="A246" s="3">
        <v>239</v>
      </c>
      <c r="B246" s="3" t="str">
        <f>"202300307739"</f>
        <v>202300307739</v>
      </c>
      <c r="C246" s="3">
        <v>168725</v>
      </c>
      <c r="D246" s="3" t="s">
        <v>1173</v>
      </c>
      <c r="E246" s="3">
        <v>20605373021</v>
      </c>
      <c r="F246" s="3" t="s">
        <v>1168</v>
      </c>
      <c r="G246" s="3" t="s">
        <v>1174</v>
      </c>
      <c r="H246" s="3" t="s">
        <v>119</v>
      </c>
      <c r="I246" s="3" t="s">
        <v>120</v>
      </c>
      <c r="J246" s="3" t="s">
        <v>1170</v>
      </c>
      <c r="K246" s="3" t="s">
        <v>31</v>
      </c>
      <c r="L246" s="3" t="s">
        <v>1175</v>
      </c>
      <c r="M246" s="3"/>
      <c r="N246" s="3">
        <v>3880</v>
      </c>
      <c r="O246" s="4">
        <v>45271</v>
      </c>
      <c r="P246" s="3" t="s">
        <v>26</v>
      </c>
      <c r="Q246" s="3" t="s">
        <v>1176</v>
      </c>
    </row>
    <row r="247" spans="1:17" ht="30" x14ac:dyDescent="0.25">
      <c r="A247" s="3">
        <v>240</v>
      </c>
      <c r="B247" s="3" t="str">
        <f>"202300216395"</f>
        <v>202300216395</v>
      </c>
      <c r="C247" s="3">
        <v>170240</v>
      </c>
      <c r="D247" s="3" t="s">
        <v>1177</v>
      </c>
      <c r="E247" s="3">
        <v>20600739175</v>
      </c>
      <c r="F247" s="3" t="s">
        <v>1178</v>
      </c>
      <c r="G247" s="3" t="s">
        <v>1179</v>
      </c>
      <c r="H247" s="3" t="s">
        <v>21</v>
      </c>
      <c r="I247" s="3" t="s">
        <v>21</v>
      </c>
      <c r="J247" s="3" t="s">
        <v>315</v>
      </c>
      <c r="K247" s="3" t="s">
        <v>23</v>
      </c>
      <c r="L247" s="3" t="s">
        <v>1180</v>
      </c>
      <c r="M247" s="3" t="s">
        <v>1181</v>
      </c>
      <c r="N247" s="3">
        <v>14500</v>
      </c>
      <c r="O247" s="4">
        <v>45229</v>
      </c>
      <c r="P247" s="3" t="s">
        <v>26</v>
      </c>
      <c r="Q247" s="3" t="s">
        <v>1182</v>
      </c>
    </row>
    <row r="248" spans="1:17" x14ac:dyDescent="0.25">
      <c r="A248" s="3">
        <v>241</v>
      </c>
      <c r="B248" s="3" t="str">
        <f>"202300253371"</f>
        <v>202300253371</v>
      </c>
      <c r="C248" s="3">
        <v>157025</v>
      </c>
      <c r="D248" s="3" t="s">
        <v>1183</v>
      </c>
      <c r="E248" s="3">
        <v>10456314509</v>
      </c>
      <c r="F248" s="3" t="s">
        <v>1184</v>
      </c>
      <c r="G248" s="3" t="s">
        <v>1185</v>
      </c>
      <c r="H248" s="3" t="s">
        <v>197</v>
      </c>
      <c r="I248" s="3" t="s">
        <v>378</v>
      </c>
      <c r="J248" s="3" t="s">
        <v>1186</v>
      </c>
      <c r="K248" s="3" t="s">
        <v>31</v>
      </c>
      <c r="L248" s="3" t="s">
        <v>1187</v>
      </c>
      <c r="M248" s="3"/>
      <c r="N248" s="3">
        <v>4000</v>
      </c>
      <c r="O248" s="4">
        <v>45276</v>
      </c>
      <c r="P248" s="3" t="s">
        <v>26</v>
      </c>
      <c r="Q248" s="3" t="s">
        <v>1184</v>
      </c>
    </row>
    <row r="249" spans="1:17" ht="30" x14ac:dyDescent="0.25">
      <c r="A249" s="3">
        <v>242</v>
      </c>
      <c r="B249" s="3" t="str">
        <f>"202100110928"</f>
        <v>202100110928</v>
      </c>
      <c r="C249" s="3">
        <v>156530</v>
      </c>
      <c r="D249" s="3" t="s">
        <v>1188</v>
      </c>
      <c r="E249" s="3">
        <v>10227507531</v>
      </c>
      <c r="F249" s="3" t="s">
        <v>1189</v>
      </c>
      <c r="G249" s="3" t="s">
        <v>1190</v>
      </c>
      <c r="H249" s="3" t="s">
        <v>142</v>
      </c>
      <c r="I249" s="3" t="s">
        <v>1191</v>
      </c>
      <c r="J249" s="3" t="s">
        <v>1192</v>
      </c>
      <c r="K249" s="3" t="s">
        <v>31</v>
      </c>
      <c r="L249" s="3" t="s">
        <v>1193</v>
      </c>
      <c r="M249" s="3"/>
      <c r="N249" s="3">
        <v>6500</v>
      </c>
      <c r="O249" s="4">
        <v>44418</v>
      </c>
      <c r="P249" s="3" t="s">
        <v>26</v>
      </c>
      <c r="Q249" s="3" t="s">
        <v>1189</v>
      </c>
    </row>
    <row r="250" spans="1:17" ht="30" x14ac:dyDescent="0.25">
      <c r="A250" s="3">
        <v>243</v>
      </c>
      <c r="B250" s="3" t="str">
        <f>"202200099161"</f>
        <v>202200099161</v>
      </c>
      <c r="C250" s="3">
        <v>156102</v>
      </c>
      <c r="D250" s="3" t="s">
        <v>1194</v>
      </c>
      <c r="E250" s="3">
        <v>20608870190</v>
      </c>
      <c r="F250" s="3" t="s">
        <v>1195</v>
      </c>
      <c r="G250" s="3" t="s">
        <v>1196</v>
      </c>
      <c r="H250" s="3" t="s">
        <v>197</v>
      </c>
      <c r="I250" s="3" t="s">
        <v>378</v>
      </c>
      <c r="J250" s="3" t="s">
        <v>379</v>
      </c>
      <c r="K250" s="3" t="s">
        <v>23</v>
      </c>
      <c r="L250" s="3" t="s">
        <v>1197</v>
      </c>
      <c r="M250" s="3" t="s">
        <v>1198</v>
      </c>
      <c r="N250" s="3">
        <v>14000</v>
      </c>
      <c r="O250" s="4">
        <v>44712</v>
      </c>
      <c r="P250" s="3" t="s">
        <v>26</v>
      </c>
      <c r="Q250" s="3" t="s">
        <v>1199</v>
      </c>
    </row>
    <row r="251" spans="1:17" x14ac:dyDescent="0.25">
      <c r="A251" s="3">
        <v>244</v>
      </c>
      <c r="B251" s="3" t="str">
        <f>"202100205174"</f>
        <v>202100205174</v>
      </c>
      <c r="C251" s="3">
        <v>158660</v>
      </c>
      <c r="D251" s="3" t="s">
        <v>1200</v>
      </c>
      <c r="E251" s="3">
        <v>20603727143</v>
      </c>
      <c r="F251" s="3" t="s">
        <v>1201</v>
      </c>
      <c r="G251" s="3" t="s">
        <v>1202</v>
      </c>
      <c r="H251" s="3" t="s">
        <v>21</v>
      </c>
      <c r="I251" s="3" t="s">
        <v>111</v>
      </c>
      <c r="J251" s="3" t="s">
        <v>112</v>
      </c>
      <c r="K251" s="3" t="s">
        <v>31</v>
      </c>
      <c r="L251" s="3" t="s">
        <v>1203</v>
      </c>
      <c r="M251" s="3"/>
      <c r="N251" s="3">
        <v>1800</v>
      </c>
      <c r="O251" s="4">
        <v>44561</v>
      </c>
      <c r="P251" s="3" t="s">
        <v>26</v>
      </c>
      <c r="Q251" s="3" t="s">
        <v>1204</v>
      </c>
    </row>
    <row r="252" spans="1:17" ht="30" x14ac:dyDescent="0.25">
      <c r="A252" s="3">
        <v>245</v>
      </c>
      <c r="B252" s="3" t="str">
        <f>"202200142949"</f>
        <v>202200142949</v>
      </c>
      <c r="C252" s="3">
        <v>164032</v>
      </c>
      <c r="D252" s="3" t="s">
        <v>1205</v>
      </c>
      <c r="E252" s="3">
        <v>20446323572</v>
      </c>
      <c r="F252" s="3" t="s">
        <v>1206</v>
      </c>
      <c r="G252" s="3" t="s">
        <v>1207</v>
      </c>
      <c r="H252" s="3" t="s">
        <v>21</v>
      </c>
      <c r="I252" s="3" t="s">
        <v>21</v>
      </c>
      <c r="J252" s="3" t="s">
        <v>21</v>
      </c>
      <c r="K252" s="3" t="s">
        <v>23</v>
      </c>
      <c r="L252" s="3" t="s">
        <v>1208</v>
      </c>
      <c r="M252" s="3" t="s">
        <v>1209</v>
      </c>
      <c r="N252" s="3">
        <v>9200</v>
      </c>
      <c r="O252" s="4">
        <v>44783</v>
      </c>
      <c r="P252" s="3" t="s">
        <v>26</v>
      </c>
      <c r="Q252" s="3" t="s">
        <v>1210</v>
      </c>
    </row>
    <row r="253" spans="1:17" ht="30" x14ac:dyDescent="0.25">
      <c r="A253" s="3">
        <v>246</v>
      </c>
      <c r="B253" s="3" t="str">
        <f>"202200158336"</f>
        <v>202200158336</v>
      </c>
      <c r="C253" s="3">
        <v>164308</v>
      </c>
      <c r="D253" s="3" t="s">
        <v>1211</v>
      </c>
      <c r="E253" s="3">
        <v>20446323572</v>
      </c>
      <c r="F253" s="3" t="s">
        <v>1206</v>
      </c>
      <c r="G253" s="3" t="s">
        <v>1212</v>
      </c>
      <c r="H253" s="3" t="s">
        <v>21</v>
      </c>
      <c r="I253" s="3" t="s">
        <v>21</v>
      </c>
      <c r="J253" s="3" t="s">
        <v>21</v>
      </c>
      <c r="K253" s="3" t="s">
        <v>23</v>
      </c>
      <c r="L253" s="3" t="s">
        <v>1213</v>
      </c>
      <c r="M253" s="3" t="s">
        <v>1214</v>
      </c>
      <c r="N253" s="3">
        <v>14000</v>
      </c>
      <c r="O253" s="4">
        <v>44804</v>
      </c>
      <c r="P253" s="3" t="s">
        <v>26</v>
      </c>
      <c r="Q253" s="3" t="s">
        <v>1215</v>
      </c>
    </row>
    <row r="254" spans="1:17" ht="30" x14ac:dyDescent="0.25">
      <c r="A254" s="3">
        <v>247</v>
      </c>
      <c r="B254" s="3" t="str">
        <f>"202200181533"</f>
        <v>202200181533</v>
      </c>
      <c r="C254" s="3">
        <v>158079</v>
      </c>
      <c r="D254" s="3" t="s">
        <v>1216</v>
      </c>
      <c r="E254" s="3">
        <v>20446323572</v>
      </c>
      <c r="F254" s="3" t="s">
        <v>1206</v>
      </c>
      <c r="G254" s="3" t="s">
        <v>1212</v>
      </c>
      <c r="H254" s="3" t="s">
        <v>21</v>
      </c>
      <c r="I254" s="3" t="s">
        <v>21</v>
      </c>
      <c r="J254" s="3" t="s">
        <v>21</v>
      </c>
      <c r="K254" s="3" t="s">
        <v>23</v>
      </c>
      <c r="L254" s="3" t="s">
        <v>1217</v>
      </c>
      <c r="M254" s="3" t="s">
        <v>1218</v>
      </c>
      <c r="N254" s="3">
        <v>15000</v>
      </c>
      <c r="O254" s="4">
        <v>44830</v>
      </c>
      <c r="P254" s="3" t="s">
        <v>26</v>
      </c>
      <c r="Q254" s="3" t="s">
        <v>1215</v>
      </c>
    </row>
    <row r="255" spans="1:17" ht="30" x14ac:dyDescent="0.25">
      <c r="A255" s="3">
        <v>248</v>
      </c>
      <c r="B255" s="3" t="str">
        <f>"202000139374"</f>
        <v>202000139374</v>
      </c>
      <c r="C255" s="3">
        <v>151776</v>
      </c>
      <c r="D255" s="3" t="s">
        <v>1219</v>
      </c>
      <c r="E255" s="3">
        <v>20553288895</v>
      </c>
      <c r="F255" s="3" t="s">
        <v>1220</v>
      </c>
      <c r="G255" s="3" t="s">
        <v>1221</v>
      </c>
      <c r="H255" s="3" t="s">
        <v>21</v>
      </c>
      <c r="I255" s="3" t="s">
        <v>21</v>
      </c>
      <c r="J255" s="3" t="s">
        <v>1222</v>
      </c>
      <c r="K255" s="3" t="s">
        <v>31</v>
      </c>
      <c r="L255" s="3" t="s">
        <v>1223</v>
      </c>
      <c r="M255" s="3"/>
      <c r="N255" s="3">
        <v>3440</v>
      </c>
      <c r="O255" s="4">
        <v>44120</v>
      </c>
      <c r="P255" s="3" t="s">
        <v>26</v>
      </c>
      <c r="Q255" s="3" t="s">
        <v>1224</v>
      </c>
    </row>
    <row r="256" spans="1:17" x14ac:dyDescent="0.25">
      <c r="A256" s="3">
        <v>249</v>
      </c>
      <c r="B256" s="3" t="str">
        <f>"202100038094"</f>
        <v>202100038094</v>
      </c>
      <c r="C256" s="3">
        <v>154728</v>
      </c>
      <c r="D256" s="3" t="s">
        <v>1225</v>
      </c>
      <c r="E256" s="3">
        <v>20553288895</v>
      </c>
      <c r="F256" s="3" t="s">
        <v>1220</v>
      </c>
      <c r="G256" s="3" t="s">
        <v>1226</v>
      </c>
      <c r="H256" s="3" t="s">
        <v>21</v>
      </c>
      <c r="I256" s="3" t="s">
        <v>21</v>
      </c>
      <c r="J256" s="3" t="s">
        <v>1222</v>
      </c>
      <c r="K256" s="3" t="s">
        <v>31</v>
      </c>
      <c r="L256" s="3" t="s">
        <v>1227</v>
      </c>
      <c r="M256" s="3"/>
      <c r="N256" s="3">
        <v>1800</v>
      </c>
      <c r="O256" s="4">
        <v>44421</v>
      </c>
      <c r="P256" s="3" t="s">
        <v>26</v>
      </c>
      <c r="Q256" s="3" t="s">
        <v>1224</v>
      </c>
    </row>
    <row r="257" spans="1:17" ht="30" x14ac:dyDescent="0.25">
      <c r="A257" s="3">
        <v>250</v>
      </c>
      <c r="B257" s="3" t="str">
        <f>"202100240784"</f>
        <v>202100240784</v>
      </c>
      <c r="C257" s="3">
        <v>159480</v>
      </c>
      <c r="D257" s="3" t="s">
        <v>1228</v>
      </c>
      <c r="E257" s="3">
        <v>20553288895</v>
      </c>
      <c r="F257" s="3" t="s">
        <v>1229</v>
      </c>
      <c r="G257" s="3" t="s">
        <v>1230</v>
      </c>
      <c r="H257" s="3" t="s">
        <v>21</v>
      </c>
      <c r="I257" s="3" t="s">
        <v>21</v>
      </c>
      <c r="J257" s="3" t="s">
        <v>1222</v>
      </c>
      <c r="K257" s="3" t="s">
        <v>31</v>
      </c>
      <c r="L257" s="3" t="s">
        <v>1231</v>
      </c>
      <c r="M257" s="3"/>
      <c r="N257" s="3">
        <v>3499</v>
      </c>
      <c r="O257" s="4">
        <v>44525</v>
      </c>
      <c r="P257" s="3" t="s">
        <v>26</v>
      </c>
      <c r="Q257" s="3" t="s">
        <v>1232</v>
      </c>
    </row>
    <row r="258" spans="1:17" x14ac:dyDescent="0.25">
      <c r="A258" s="3">
        <v>251</v>
      </c>
      <c r="B258" s="3" t="str">
        <f>"202000180899"</f>
        <v>202000180899</v>
      </c>
      <c r="C258" s="3">
        <v>43240</v>
      </c>
      <c r="D258" s="3" t="s">
        <v>1233</v>
      </c>
      <c r="E258" s="3">
        <v>20515858360</v>
      </c>
      <c r="F258" s="3" t="s">
        <v>1234</v>
      </c>
      <c r="G258" s="3" t="s">
        <v>1235</v>
      </c>
      <c r="H258" s="3" t="s">
        <v>21</v>
      </c>
      <c r="I258" s="3" t="s">
        <v>21</v>
      </c>
      <c r="J258" s="3" t="s">
        <v>247</v>
      </c>
      <c r="K258" s="3" t="s">
        <v>31</v>
      </c>
      <c r="L258" s="3" t="s">
        <v>1236</v>
      </c>
      <c r="M258" s="3"/>
      <c r="N258" s="3">
        <v>1500</v>
      </c>
      <c r="O258" s="4">
        <v>44320</v>
      </c>
      <c r="P258" s="3" t="s">
        <v>26</v>
      </c>
      <c r="Q258" s="3" t="s">
        <v>1237</v>
      </c>
    </row>
    <row r="259" spans="1:17" x14ac:dyDescent="0.25">
      <c r="A259" s="3">
        <v>252</v>
      </c>
      <c r="B259" s="3" t="str">
        <f>"202100044431"</f>
        <v>202100044431</v>
      </c>
      <c r="C259" s="3">
        <v>125863</v>
      </c>
      <c r="D259" s="3" t="s">
        <v>1238</v>
      </c>
      <c r="E259" s="3">
        <v>20515858360</v>
      </c>
      <c r="F259" s="3" t="s">
        <v>1239</v>
      </c>
      <c r="G259" s="3" t="s">
        <v>1240</v>
      </c>
      <c r="H259" s="3" t="s">
        <v>21</v>
      </c>
      <c r="I259" s="3" t="s">
        <v>21</v>
      </c>
      <c r="J259" s="3" t="s">
        <v>247</v>
      </c>
      <c r="K259" s="3" t="s">
        <v>31</v>
      </c>
      <c r="L259" s="3" t="s">
        <v>1241</v>
      </c>
      <c r="M259" s="3"/>
      <c r="N259" s="3">
        <v>6500</v>
      </c>
      <c r="O259" s="4">
        <v>45215</v>
      </c>
      <c r="P259" s="3" t="s">
        <v>26</v>
      </c>
      <c r="Q259" s="3" t="s">
        <v>1237</v>
      </c>
    </row>
    <row r="260" spans="1:17" x14ac:dyDescent="0.25">
      <c r="A260" s="3">
        <v>253</v>
      </c>
      <c r="B260" s="3" t="str">
        <f>"202100102207"</f>
        <v>202100102207</v>
      </c>
      <c r="C260" s="3">
        <v>156300</v>
      </c>
      <c r="D260" s="3" t="s">
        <v>1242</v>
      </c>
      <c r="E260" s="3">
        <v>10199469580</v>
      </c>
      <c r="F260" s="3" t="s">
        <v>1243</v>
      </c>
      <c r="G260" s="3" t="s">
        <v>1244</v>
      </c>
      <c r="H260" s="3" t="s">
        <v>197</v>
      </c>
      <c r="I260" s="3" t="s">
        <v>378</v>
      </c>
      <c r="J260" s="3" t="s">
        <v>713</v>
      </c>
      <c r="K260" s="3" t="s">
        <v>23</v>
      </c>
      <c r="L260" s="3" t="s">
        <v>1245</v>
      </c>
      <c r="M260" s="3" t="s">
        <v>1246</v>
      </c>
      <c r="N260" s="3">
        <v>14000</v>
      </c>
      <c r="O260" s="4">
        <v>44349</v>
      </c>
      <c r="P260" s="3" t="s">
        <v>26</v>
      </c>
      <c r="Q260" s="3" t="s">
        <v>1243</v>
      </c>
    </row>
    <row r="261" spans="1:17" x14ac:dyDescent="0.25">
      <c r="A261" s="3">
        <v>254</v>
      </c>
      <c r="B261" s="3" t="str">
        <f>"202100045043"</f>
        <v>202100045043</v>
      </c>
      <c r="C261" s="3">
        <v>154877</v>
      </c>
      <c r="D261" s="3" t="s">
        <v>1247</v>
      </c>
      <c r="E261" s="3">
        <v>20600596897</v>
      </c>
      <c r="F261" s="3" t="s">
        <v>1248</v>
      </c>
      <c r="G261" s="3" t="s">
        <v>1249</v>
      </c>
      <c r="H261" s="3" t="s">
        <v>197</v>
      </c>
      <c r="I261" s="3" t="s">
        <v>1250</v>
      </c>
      <c r="J261" s="3" t="s">
        <v>1251</v>
      </c>
      <c r="K261" s="3" t="s">
        <v>23</v>
      </c>
      <c r="L261" s="3" t="s">
        <v>1252</v>
      </c>
      <c r="M261" s="3" t="s">
        <v>1253</v>
      </c>
      <c r="N261" s="3">
        <v>13000</v>
      </c>
      <c r="O261" s="4">
        <v>44309</v>
      </c>
      <c r="P261" s="3" t="s">
        <v>26</v>
      </c>
      <c r="Q261" s="3" t="s">
        <v>1254</v>
      </c>
    </row>
    <row r="262" spans="1:17" x14ac:dyDescent="0.25">
      <c r="A262" s="3">
        <v>255</v>
      </c>
      <c r="B262" s="3" t="str">
        <f>"202200024819"</f>
        <v>202200024819</v>
      </c>
      <c r="C262" s="3">
        <v>161264</v>
      </c>
      <c r="D262" s="3" t="s">
        <v>1255</v>
      </c>
      <c r="E262" s="3">
        <v>20606421029</v>
      </c>
      <c r="F262" s="3" t="s">
        <v>1256</v>
      </c>
      <c r="G262" s="3" t="s">
        <v>1257</v>
      </c>
      <c r="H262" s="3" t="s">
        <v>21</v>
      </c>
      <c r="I262" s="3" t="s">
        <v>21</v>
      </c>
      <c r="J262" s="3" t="s">
        <v>611</v>
      </c>
      <c r="K262" s="3" t="s">
        <v>31</v>
      </c>
      <c r="L262" s="3" t="s">
        <v>1258</v>
      </c>
      <c r="M262" s="3"/>
      <c r="N262" s="3">
        <v>1800</v>
      </c>
      <c r="O262" s="4">
        <v>44668</v>
      </c>
      <c r="P262" s="3" t="s">
        <v>26</v>
      </c>
      <c r="Q262" s="3" t="s">
        <v>1259</v>
      </c>
    </row>
    <row r="263" spans="1:17" x14ac:dyDescent="0.25">
      <c r="A263" s="3">
        <v>256</v>
      </c>
      <c r="B263" s="3" t="str">
        <f>"202000191703"</f>
        <v>202000191703</v>
      </c>
      <c r="C263" s="3">
        <v>98289</v>
      </c>
      <c r="D263" s="3" t="s">
        <v>1260</v>
      </c>
      <c r="E263" s="3">
        <v>20517774929</v>
      </c>
      <c r="F263" s="3" t="s">
        <v>1261</v>
      </c>
      <c r="G263" s="3" t="s">
        <v>1262</v>
      </c>
      <c r="H263" s="3" t="s">
        <v>119</v>
      </c>
      <c r="I263" s="3" t="s">
        <v>119</v>
      </c>
      <c r="J263" s="3" t="s">
        <v>119</v>
      </c>
      <c r="K263" s="3" t="s">
        <v>31</v>
      </c>
      <c r="L263" s="3" t="s">
        <v>1263</v>
      </c>
      <c r="M263" s="3"/>
      <c r="N263" s="3">
        <v>4000</v>
      </c>
      <c r="O263" s="4">
        <v>44224</v>
      </c>
      <c r="P263" s="3" t="s">
        <v>26</v>
      </c>
      <c r="Q263" s="3" t="s">
        <v>1264</v>
      </c>
    </row>
    <row r="264" spans="1:17" x14ac:dyDescent="0.25">
      <c r="A264" s="3">
        <v>257</v>
      </c>
      <c r="B264" s="3" t="str">
        <f>"202200042127"</f>
        <v>202200042127</v>
      </c>
      <c r="C264" s="3">
        <v>85285</v>
      </c>
      <c r="D264" s="3" t="s">
        <v>1265</v>
      </c>
      <c r="E264" s="3">
        <v>20517774929</v>
      </c>
      <c r="F264" s="3" t="s">
        <v>1261</v>
      </c>
      <c r="G264" s="3" t="s">
        <v>1266</v>
      </c>
      <c r="H264" s="3" t="s">
        <v>119</v>
      </c>
      <c r="I264" s="3" t="s">
        <v>119</v>
      </c>
      <c r="J264" s="3" t="s">
        <v>1267</v>
      </c>
      <c r="K264" s="3" t="s">
        <v>23</v>
      </c>
      <c r="L264" s="3" t="s">
        <v>1268</v>
      </c>
      <c r="M264" s="3" t="s">
        <v>1269</v>
      </c>
      <c r="N264" s="3">
        <v>11500</v>
      </c>
      <c r="O264" s="4">
        <v>44659</v>
      </c>
      <c r="P264" s="3" t="s">
        <v>26</v>
      </c>
      <c r="Q264" s="3" t="s">
        <v>1264</v>
      </c>
    </row>
    <row r="265" spans="1:17" x14ac:dyDescent="0.25">
      <c r="A265" s="3">
        <v>258</v>
      </c>
      <c r="B265" s="3" t="str">
        <f>"202200042131"</f>
        <v>202200042131</v>
      </c>
      <c r="C265" s="3">
        <v>118382</v>
      </c>
      <c r="D265" s="3" t="s">
        <v>1270</v>
      </c>
      <c r="E265" s="3">
        <v>20517774929</v>
      </c>
      <c r="F265" s="3" t="s">
        <v>1261</v>
      </c>
      <c r="G265" s="3" t="s">
        <v>1271</v>
      </c>
      <c r="H265" s="3" t="s">
        <v>119</v>
      </c>
      <c r="I265" s="3" t="s">
        <v>119</v>
      </c>
      <c r="J265" s="3" t="s">
        <v>1267</v>
      </c>
      <c r="K265" s="3" t="s">
        <v>23</v>
      </c>
      <c r="L265" s="3" t="s">
        <v>1272</v>
      </c>
      <c r="M265" s="3" t="s">
        <v>1269</v>
      </c>
      <c r="N265" s="3">
        <v>14000</v>
      </c>
      <c r="O265" s="4">
        <v>44659</v>
      </c>
      <c r="P265" s="3" t="s">
        <v>26</v>
      </c>
      <c r="Q265" s="3" t="s">
        <v>1264</v>
      </c>
    </row>
    <row r="266" spans="1:17" x14ac:dyDescent="0.25">
      <c r="A266" s="3">
        <v>259</v>
      </c>
      <c r="B266" s="3" t="str">
        <f>"202200042133"</f>
        <v>202200042133</v>
      </c>
      <c r="C266" s="3">
        <v>117980</v>
      </c>
      <c r="D266" s="3" t="s">
        <v>1273</v>
      </c>
      <c r="E266" s="3">
        <v>20517774929</v>
      </c>
      <c r="F266" s="3" t="s">
        <v>1261</v>
      </c>
      <c r="G266" s="3" t="s">
        <v>1271</v>
      </c>
      <c r="H266" s="3" t="s">
        <v>119</v>
      </c>
      <c r="I266" s="3" t="s">
        <v>119</v>
      </c>
      <c r="J266" s="3" t="s">
        <v>1267</v>
      </c>
      <c r="K266" s="3" t="s">
        <v>23</v>
      </c>
      <c r="L266" s="3" t="s">
        <v>1274</v>
      </c>
      <c r="M266" s="3" t="s">
        <v>1269</v>
      </c>
      <c r="N266" s="3">
        <v>14000</v>
      </c>
      <c r="O266" s="4">
        <v>44659</v>
      </c>
      <c r="P266" s="3" t="s">
        <v>26</v>
      </c>
      <c r="Q266" s="3" t="s">
        <v>1264</v>
      </c>
    </row>
    <row r="267" spans="1:17" x14ac:dyDescent="0.25">
      <c r="A267" s="3">
        <v>260</v>
      </c>
      <c r="B267" s="3" t="str">
        <f>"202200042135"</f>
        <v>202200042135</v>
      </c>
      <c r="C267" s="3">
        <v>119259</v>
      </c>
      <c r="D267" s="3" t="s">
        <v>1275</v>
      </c>
      <c r="E267" s="3">
        <v>20517774929</v>
      </c>
      <c r="F267" s="3" t="s">
        <v>1276</v>
      </c>
      <c r="G267" s="3" t="s">
        <v>1277</v>
      </c>
      <c r="H267" s="3" t="s">
        <v>119</v>
      </c>
      <c r="I267" s="3" t="s">
        <v>119</v>
      </c>
      <c r="J267" s="3" t="s">
        <v>1267</v>
      </c>
      <c r="K267" s="3" t="s">
        <v>23</v>
      </c>
      <c r="L267" s="3" t="s">
        <v>1278</v>
      </c>
      <c r="M267" s="3" t="s">
        <v>1269</v>
      </c>
      <c r="N267" s="3">
        <v>14000</v>
      </c>
      <c r="O267" s="4">
        <v>44659</v>
      </c>
      <c r="P267" s="3" t="s">
        <v>26</v>
      </c>
      <c r="Q267" s="3" t="s">
        <v>1264</v>
      </c>
    </row>
    <row r="268" spans="1:17" ht="30" x14ac:dyDescent="0.25">
      <c r="A268" s="3">
        <v>261</v>
      </c>
      <c r="B268" s="3" t="str">
        <f>"202200042129"</f>
        <v>202200042129</v>
      </c>
      <c r="C268" s="3">
        <v>156361</v>
      </c>
      <c r="D268" s="3" t="s">
        <v>1279</v>
      </c>
      <c r="E268" s="3">
        <v>20517774929</v>
      </c>
      <c r="F268" s="3" t="s">
        <v>1280</v>
      </c>
      <c r="G268" s="3" t="s">
        <v>1281</v>
      </c>
      <c r="H268" s="3" t="s">
        <v>119</v>
      </c>
      <c r="I268" s="3" t="s">
        <v>119</v>
      </c>
      <c r="J268" s="3" t="s">
        <v>119</v>
      </c>
      <c r="K268" s="3" t="s">
        <v>23</v>
      </c>
      <c r="L268" s="3" t="s">
        <v>1282</v>
      </c>
      <c r="M268" s="3" t="s">
        <v>1269</v>
      </c>
      <c r="N268" s="3">
        <v>10000</v>
      </c>
      <c r="O268" s="4">
        <v>44659</v>
      </c>
      <c r="P268" s="3" t="s">
        <v>26</v>
      </c>
      <c r="Q268" s="3" t="s">
        <v>1264</v>
      </c>
    </row>
    <row r="269" spans="1:17" ht="30" x14ac:dyDescent="0.25">
      <c r="A269" s="3">
        <v>262</v>
      </c>
      <c r="B269" s="3" t="str">
        <f>"202200195106"</f>
        <v>202200195106</v>
      </c>
      <c r="C269" s="3">
        <v>165147</v>
      </c>
      <c r="D269" s="3" t="s">
        <v>1283</v>
      </c>
      <c r="E269" s="3">
        <v>20517774929</v>
      </c>
      <c r="F269" s="3" t="s">
        <v>1280</v>
      </c>
      <c r="G269" s="3" t="s">
        <v>1271</v>
      </c>
      <c r="H269" s="3" t="s">
        <v>119</v>
      </c>
      <c r="I269" s="3" t="s">
        <v>119</v>
      </c>
      <c r="J269" s="3" t="s">
        <v>695</v>
      </c>
      <c r="K269" s="3" t="s">
        <v>23</v>
      </c>
      <c r="L269" s="3" t="s">
        <v>1284</v>
      </c>
      <c r="M269" s="3" t="s">
        <v>1285</v>
      </c>
      <c r="N269" s="3">
        <v>14000</v>
      </c>
      <c r="O269" s="4">
        <v>44837</v>
      </c>
      <c r="P269" s="3" t="s">
        <v>26</v>
      </c>
      <c r="Q269" s="3" t="s">
        <v>1264</v>
      </c>
    </row>
    <row r="270" spans="1:17" ht="30" x14ac:dyDescent="0.25">
      <c r="A270" s="3">
        <v>263</v>
      </c>
      <c r="B270" s="3" t="str">
        <f>"202300088589"</f>
        <v>202300088589</v>
      </c>
      <c r="C270" s="3">
        <v>168037</v>
      </c>
      <c r="D270" s="3" t="s">
        <v>1286</v>
      </c>
      <c r="E270" s="3">
        <v>20517774929</v>
      </c>
      <c r="F270" s="3" t="s">
        <v>1280</v>
      </c>
      <c r="G270" s="3" t="s">
        <v>1266</v>
      </c>
      <c r="H270" s="3" t="s">
        <v>119</v>
      </c>
      <c r="I270" s="3" t="s">
        <v>119</v>
      </c>
      <c r="J270" s="3" t="s">
        <v>695</v>
      </c>
      <c r="K270" s="3" t="s">
        <v>23</v>
      </c>
      <c r="L270" s="3" t="s">
        <v>1287</v>
      </c>
      <c r="M270" s="3" t="s">
        <v>1288</v>
      </c>
      <c r="N270" s="3">
        <v>14000</v>
      </c>
      <c r="O270" s="4">
        <v>45051</v>
      </c>
      <c r="P270" s="3" t="s">
        <v>26</v>
      </c>
      <c r="Q270" s="3" t="s">
        <v>1264</v>
      </c>
    </row>
    <row r="271" spans="1:17" ht="30" x14ac:dyDescent="0.25">
      <c r="A271" s="3">
        <v>264</v>
      </c>
      <c r="B271" s="3" t="str">
        <f>"202300229958"</f>
        <v>202300229958</v>
      </c>
      <c r="C271" s="3">
        <v>170490</v>
      </c>
      <c r="D271" s="3" t="s">
        <v>1289</v>
      </c>
      <c r="E271" s="3">
        <v>20517774929</v>
      </c>
      <c r="F271" s="3" t="s">
        <v>1280</v>
      </c>
      <c r="G271" s="3" t="s">
        <v>1290</v>
      </c>
      <c r="H271" s="3" t="s">
        <v>119</v>
      </c>
      <c r="I271" s="3" t="s">
        <v>119</v>
      </c>
      <c r="J271" s="3" t="s">
        <v>1267</v>
      </c>
      <c r="K271" s="3" t="s">
        <v>23</v>
      </c>
      <c r="L271" s="3" t="s">
        <v>1291</v>
      </c>
      <c r="M271" s="3" t="s">
        <v>1292</v>
      </c>
      <c r="N271" s="3">
        <v>14000</v>
      </c>
      <c r="O271" s="4">
        <v>45193</v>
      </c>
      <c r="P271" s="3" t="s">
        <v>26</v>
      </c>
      <c r="Q271" s="3" t="s">
        <v>1264</v>
      </c>
    </row>
    <row r="272" spans="1:17" ht="30" x14ac:dyDescent="0.25">
      <c r="A272" s="3">
        <v>265</v>
      </c>
      <c r="B272" s="3" t="str">
        <f>"202300088586"</f>
        <v>202300088586</v>
      </c>
      <c r="C272" s="3">
        <v>168044</v>
      </c>
      <c r="D272" s="3" t="s">
        <v>1293</v>
      </c>
      <c r="E272" s="3">
        <v>20517774929</v>
      </c>
      <c r="F272" s="3" t="s">
        <v>1280</v>
      </c>
      <c r="G272" s="3" t="s">
        <v>1266</v>
      </c>
      <c r="H272" s="3" t="s">
        <v>119</v>
      </c>
      <c r="I272" s="3" t="s">
        <v>119</v>
      </c>
      <c r="J272" s="3" t="s">
        <v>1267</v>
      </c>
      <c r="K272" s="3" t="s">
        <v>23</v>
      </c>
      <c r="L272" s="3" t="s">
        <v>1294</v>
      </c>
      <c r="M272" s="3" t="s">
        <v>1288</v>
      </c>
      <c r="N272" s="3">
        <v>14000</v>
      </c>
      <c r="O272" s="4">
        <v>45043</v>
      </c>
      <c r="P272" s="3" t="s">
        <v>26</v>
      </c>
      <c r="Q272" s="3" t="s">
        <v>1264</v>
      </c>
    </row>
    <row r="273" spans="1:17" ht="30" x14ac:dyDescent="0.25">
      <c r="A273" s="3">
        <v>266</v>
      </c>
      <c r="B273" s="3" t="str">
        <f>"202300088580"</f>
        <v>202300088580</v>
      </c>
      <c r="C273" s="3">
        <v>168043</v>
      </c>
      <c r="D273" s="3" t="s">
        <v>1295</v>
      </c>
      <c r="E273" s="3">
        <v>20517774929</v>
      </c>
      <c r="F273" s="3" t="s">
        <v>1280</v>
      </c>
      <c r="G273" s="3" t="s">
        <v>1266</v>
      </c>
      <c r="H273" s="3" t="s">
        <v>119</v>
      </c>
      <c r="I273" s="3" t="s">
        <v>119</v>
      </c>
      <c r="J273" s="3" t="s">
        <v>1267</v>
      </c>
      <c r="K273" s="3" t="s">
        <v>23</v>
      </c>
      <c r="L273" s="3" t="s">
        <v>1296</v>
      </c>
      <c r="M273" s="3" t="s">
        <v>1288</v>
      </c>
      <c r="N273" s="3">
        <v>14000</v>
      </c>
      <c r="O273" s="4">
        <v>45069</v>
      </c>
      <c r="P273" s="3" t="s">
        <v>26</v>
      </c>
      <c r="Q273" s="3" t="s">
        <v>1264</v>
      </c>
    </row>
    <row r="274" spans="1:17" ht="30" x14ac:dyDescent="0.25">
      <c r="A274" s="3">
        <v>267</v>
      </c>
      <c r="B274" s="3" t="str">
        <f>"202200171378"</f>
        <v>202200171378</v>
      </c>
      <c r="C274" s="3">
        <v>163761</v>
      </c>
      <c r="D274" s="3" t="s">
        <v>1297</v>
      </c>
      <c r="E274" s="3">
        <v>20517774929</v>
      </c>
      <c r="F274" s="3" t="s">
        <v>1280</v>
      </c>
      <c r="G274" s="3" t="s">
        <v>1271</v>
      </c>
      <c r="H274" s="3" t="s">
        <v>119</v>
      </c>
      <c r="I274" s="3" t="s">
        <v>119</v>
      </c>
      <c r="J274" s="3" t="s">
        <v>1267</v>
      </c>
      <c r="K274" s="3" t="s">
        <v>23</v>
      </c>
      <c r="L274" s="3" t="s">
        <v>1298</v>
      </c>
      <c r="M274" s="3" t="s">
        <v>1285</v>
      </c>
      <c r="N274" s="3">
        <v>14000</v>
      </c>
      <c r="O274" s="4">
        <v>44809</v>
      </c>
      <c r="P274" s="3" t="s">
        <v>26</v>
      </c>
      <c r="Q274" s="3" t="s">
        <v>1299</v>
      </c>
    </row>
    <row r="275" spans="1:17" x14ac:dyDescent="0.25">
      <c r="A275" s="3">
        <v>268</v>
      </c>
      <c r="B275" s="3" t="str">
        <f>"202100023833"</f>
        <v>202100023833</v>
      </c>
      <c r="C275" s="3">
        <v>118246</v>
      </c>
      <c r="D275" s="3" t="s">
        <v>1300</v>
      </c>
      <c r="E275" s="3">
        <v>20556564362</v>
      </c>
      <c r="F275" s="3" t="s">
        <v>1301</v>
      </c>
      <c r="G275" s="3" t="s">
        <v>1302</v>
      </c>
      <c r="H275" s="3" t="s">
        <v>21</v>
      </c>
      <c r="I275" s="3" t="s">
        <v>21</v>
      </c>
      <c r="J275" s="3" t="s">
        <v>1222</v>
      </c>
      <c r="K275" s="3" t="s">
        <v>31</v>
      </c>
      <c r="L275" s="3" t="s">
        <v>1303</v>
      </c>
      <c r="M275" s="3"/>
      <c r="N275" s="3">
        <v>6500</v>
      </c>
      <c r="O275" s="4">
        <v>44322</v>
      </c>
      <c r="P275" s="3" t="s">
        <v>26</v>
      </c>
      <c r="Q275" s="3" t="s">
        <v>1304</v>
      </c>
    </row>
    <row r="276" spans="1:17" x14ac:dyDescent="0.25">
      <c r="A276" s="3">
        <v>269</v>
      </c>
      <c r="B276" s="3" t="str">
        <f>"202100025045"</f>
        <v>202100025045</v>
      </c>
      <c r="C276" s="3">
        <v>111900</v>
      </c>
      <c r="D276" s="3" t="s">
        <v>1305</v>
      </c>
      <c r="E276" s="3">
        <v>20556564362</v>
      </c>
      <c r="F276" s="3" t="s">
        <v>1306</v>
      </c>
      <c r="G276" s="3" t="s">
        <v>1302</v>
      </c>
      <c r="H276" s="3" t="s">
        <v>21</v>
      </c>
      <c r="I276" s="3" t="s">
        <v>21</v>
      </c>
      <c r="J276" s="3" t="s">
        <v>1222</v>
      </c>
      <c r="K276" s="3" t="s">
        <v>31</v>
      </c>
      <c r="L276" s="3" t="s">
        <v>1307</v>
      </c>
      <c r="M276" s="3"/>
      <c r="N276" s="3">
        <v>6500</v>
      </c>
      <c r="O276" s="4">
        <v>44279</v>
      </c>
      <c r="P276" s="3" t="s">
        <v>26</v>
      </c>
      <c r="Q276" s="3" t="s">
        <v>1304</v>
      </c>
    </row>
    <row r="277" spans="1:17" x14ac:dyDescent="0.25">
      <c r="A277" s="3">
        <v>270</v>
      </c>
      <c r="B277" s="3" t="str">
        <f>"202300223946"</f>
        <v>202300223946</v>
      </c>
      <c r="C277" s="3">
        <v>111300</v>
      </c>
      <c r="D277" s="3" t="s">
        <v>1308</v>
      </c>
      <c r="E277" s="3">
        <v>20511978794</v>
      </c>
      <c r="F277" s="3" t="s">
        <v>1309</v>
      </c>
      <c r="G277" s="3" t="s">
        <v>1310</v>
      </c>
      <c r="H277" s="3" t="s">
        <v>21</v>
      </c>
      <c r="I277" s="3" t="s">
        <v>21</v>
      </c>
      <c r="J277" s="3" t="s">
        <v>1311</v>
      </c>
      <c r="K277" s="3" t="s">
        <v>31</v>
      </c>
      <c r="L277" s="3" t="s">
        <v>1312</v>
      </c>
      <c r="M277" s="3"/>
      <c r="N277" s="3">
        <v>6500</v>
      </c>
      <c r="O277" s="4">
        <v>45182</v>
      </c>
      <c r="P277" s="3" t="s">
        <v>26</v>
      </c>
      <c r="Q277" s="3" t="s">
        <v>1313</v>
      </c>
    </row>
    <row r="278" spans="1:17" ht="30" x14ac:dyDescent="0.25">
      <c r="A278" s="3">
        <v>271</v>
      </c>
      <c r="B278" s="3" t="str">
        <f>"202100069429"</f>
        <v>202100069429</v>
      </c>
      <c r="C278" s="3">
        <v>63250</v>
      </c>
      <c r="D278" s="3" t="s">
        <v>1316</v>
      </c>
      <c r="E278" s="3">
        <v>20530919626</v>
      </c>
      <c r="F278" s="3" t="s">
        <v>1317</v>
      </c>
      <c r="G278" s="3" t="s">
        <v>1318</v>
      </c>
      <c r="H278" s="3" t="s">
        <v>21</v>
      </c>
      <c r="I278" s="3" t="s">
        <v>1108</v>
      </c>
      <c r="J278" s="3" t="s">
        <v>1319</v>
      </c>
      <c r="K278" s="3" t="s">
        <v>31</v>
      </c>
      <c r="L278" s="3" t="s">
        <v>1320</v>
      </c>
      <c r="M278" s="3"/>
      <c r="N278" s="3">
        <v>6000</v>
      </c>
      <c r="O278" s="4">
        <v>44316</v>
      </c>
      <c r="P278" s="3" t="s">
        <v>26</v>
      </c>
      <c r="Q278" s="3" t="s">
        <v>1321</v>
      </c>
    </row>
    <row r="279" spans="1:17" ht="45" x14ac:dyDescent="0.25">
      <c r="A279" s="3">
        <v>272</v>
      </c>
      <c r="B279" s="3" t="str">
        <f>"202100053958"</f>
        <v>202100053958</v>
      </c>
      <c r="C279" s="3">
        <v>155121</v>
      </c>
      <c r="D279" s="3" t="s">
        <v>1322</v>
      </c>
      <c r="E279" s="3">
        <v>20530919626</v>
      </c>
      <c r="F279" s="3" t="s">
        <v>1323</v>
      </c>
      <c r="G279" s="3" t="s">
        <v>1324</v>
      </c>
      <c r="H279" s="3" t="s">
        <v>21</v>
      </c>
      <c r="I279" s="3" t="s">
        <v>1108</v>
      </c>
      <c r="J279" s="3" t="s">
        <v>1319</v>
      </c>
      <c r="K279" s="3" t="s">
        <v>23</v>
      </c>
      <c r="L279" s="3" t="s">
        <v>1325</v>
      </c>
      <c r="M279" s="3" t="s">
        <v>1326</v>
      </c>
      <c r="N279" s="3">
        <v>14000</v>
      </c>
      <c r="O279" s="4">
        <v>44310</v>
      </c>
      <c r="P279" s="3" t="s">
        <v>26</v>
      </c>
      <c r="Q279" s="3" t="s">
        <v>1327</v>
      </c>
    </row>
    <row r="280" spans="1:17" ht="45" x14ac:dyDescent="0.25">
      <c r="A280" s="3">
        <v>273</v>
      </c>
      <c r="B280" s="3" t="str">
        <f>"202100076326"</f>
        <v>202100076326</v>
      </c>
      <c r="C280" s="3">
        <v>155637</v>
      </c>
      <c r="D280" s="3" t="s">
        <v>1328</v>
      </c>
      <c r="E280" s="3">
        <v>20530919626</v>
      </c>
      <c r="F280" s="3" t="s">
        <v>1323</v>
      </c>
      <c r="G280" s="3" t="s">
        <v>1329</v>
      </c>
      <c r="H280" s="3" t="s">
        <v>21</v>
      </c>
      <c r="I280" s="3" t="s">
        <v>1108</v>
      </c>
      <c r="J280" s="3" t="s">
        <v>1319</v>
      </c>
      <c r="K280" s="3" t="s">
        <v>23</v>
      </c>
      <c r="L280" s="3" t="s">
        <v>1330</v>
      </c>
      <c r="M280" s="3" t="s">
        <v>1331</v>
      </c>
      <c r="N280" s="3">
        <v>14000</v>
      </c>
      <c r="O280" s="4">
        <v>44336</v>
      </c>
      <c r="P280" s="3" t="s">
        <v>26</v>
      </c>
      <c r="Q280" s="3" t="s">
        <v>1327</v>
      </c>
    </row>
    <row r="281" spans="1:17" ht="30" x14ac:dyDescent="0.25">
      <c r="A281" s="3">
        <v>274</v>
      </c>
      <c r="B281" s="3" t="str">
        <f>"202200238040"</f>
        <v>202200238040</v>
      </c>
      <c r="C281" s="3">
        <v>159627</v>
      </c>
      <c r="D281" s="3" t="s">
        <v>1332</v>
      </c>
      <c r="E281" s="3">
        <v>20609976650</v>
      </c>
      <c r="F281" s="3" t="s">
        <v>1333</v>
      </c>
      <c r="G281" s="3" t="s">
        <v>1334</v>
      </c>
      <c r="H281" s="3" t="s">
        <v>53</v>
      </c>
      <c r="I281" s="3" t="s">
        <v>53</v>
      </c>
      <c r="J281" s="3" t="s">
        <v>54</v>
      </c>
      <c r="K281" s="3" t="s">
        <v>31</v>
      </c>
      <c r="L281" s="3" t="s">
        <v>1335</v>
      </c>
      <c r="M281" s="3"/>
      <c r="N281" s="3">
        <v>1800</v>
      </c>
      <c r="O281" s="4">
        <v>44893</v>
      </c>
      <c r="P281" s="3" t="s">
        <v>26</v>
      </c>
      <c r="Q281" s="3" t="s">
        <v>1336</v>
      </c>
    </row>
    <row r="282" spans="1:17" ht="30" x14ac:dyDescent="0.25">
      <c r="A282" s="3">
        <v>275</v>
      </c>
      <c r="B282" s="3" t="str">
        <f>"202300130563"</f>
        <v>202300130563</v>
      </c>
      <c r="C282" s="3">
        <v>153976</v>
      </c>
      <c r="D282" s="3" t="s">
        <v>1337</v>
      </c>
      <c r="E282" s="3">
        <v>20609976650</v>
      </c>
      <c r="F282" s="3" t="s">
        <v>1333</v>
      </c>
      <c r="G282" s="3" t="s">
        <v>1334</v>
      </c>
      <c r="H282" s="3" t="s">
        <v>53</v>
      </c>
      <c r="I282" s="3" t="s">
        <v>53</v>
      </c>
      <c r="J282" s="3" t="s">
        <v>54</v>
      </c>
      <c r="K282" s="3" t="s">
        <v>31</v>
      </c>
      <c r="L282" s="3" t="s">
        <v>1338</v>
      </c>
      <c r="M282" s="3"/>
      <c r="N282" s="3">
        <v>1650</v>
      </c>
      <c r="O282" s="4">
        <v>45107</v>
      </c>
      <c r="P282" s="3" t="s">
        <v>26</v>
      </c>
      <c r="Q282" s="3" t="s">
        <v>1336</v>
      </c>
    </row>
    <row r="283" spans="1:17" x14ac:dyDescent="0.25">
      <c r="A283" s="3">
        <v>276</v>
      </c>
      <c r="B283" s="3" t="str">
        <f>"202300171618"</f>
        <v>202300171618</v>
      </c>
      <c r="C283" s="3">
        <v>159781</v>
      </c>
      <c r="D283" s="3" t="s">
        <v>1339</v>
      </c>
      <c r="E283" s="3">
        <v>20606561319</v>
      </c>
      <c r="F283" s="3" t="s">
        <v>1340</v>
      </c>
      <c r="G283" s="3" t="s">
        <v>1341</v>
      </c>
      <c r="H283" s="3" t="s">
        <v>197</v>
      </c>
      <c r="I283" s="3" t="s">
        <v>378</v>
      </c>
      <c r="J283" s="3" t="s">
        <v>379</v>
      </c>
      <c r="K283" s="3" t="s">
        <v>31</v>
      </c>
      <c r="L283" s="3" t="s">
        <v>1342</v>
      </c>
      <c r="M283" s="3"/>
      <c r="N283" s="3">
        <v>6200</v>
      </c>
      <c r="O283" s="4">
        <v>45129</v>
      </c>
      <c r="P283" s="3" t="s">
        <v>26</v>
      </c>
      <c r="Q283" s="3" t="s">
        <v>1343</v>
      </c>
    </row>
    <row r="284" spans="1:17" ht="30" x14ac:dyDescent="0.25">
      <c r="A284" s="3">
        <v>277</v>
      </c>
      <c r="B284" s="3" t="str">
        <f>"202200153529"</f>
        <v>202200153529</v>
      </c>
      <c r="C284" s="3">
        <v>155642</v>
      </c>
      <c r="D284" s="3" t="s">
        <v>1344</v>
      </c>
      <c r="E284" s="3">
        <v>20606141271</v>
      </c>
      <c r="F284" s="3" t="s">
        <v>1345</v>
      </c>
      <c r="G284" s="3" t="s">
        <v>1346</v>
      </c>
      <c r="H284" s="3" t="s">
        <v>21</v>
      </c>
      <c r="I284" s="3" t="s">
        <v>21</v>
      </c>
      <c r="J284" s="3" t="s">
        <v>41</v>
      </c>
      <c r="K284" s="3" t="s">
        <v>31</v>
      </c>
      <c r="L284" s="3" t="s">
        <v>1347</v>
      </c>
      <c r="M284" s="3"/>
      <c r="N284" s="3">
        <v>6800</v>
      </c>
      <c r="O284" s="4">
        <v>44809</v>
      </c>
      <c r="P284" s="3" t="s">
        <v>26</v>
      </c>
      <c r="Q284" s="3" t="s">
        <v>1348</v>
      </c>
    </row>
    <row r="285" spans="1:17" ht="30" x14ac:dyDescent="0.25">
      <c r="A285" s="3">
        <v>278</v>
      </c>
      <c r="B285" s="3" t="str">
        <f>"202000179094"</f>
        <v>202000179094</v>
      </c>
      <c r="C285" s="3">
        <v>153127</v>
      </c>
      <c r="D285" s="3" t="s">
        <v>1349</v>
      </c>
      <c r="E285" s="3">
        <v>10456372916</v>
      </c>
      <c r="F285" s="3" t="s">
        <v>1350</v>
      </c>
      <c r="G285" s="3" t="s">
        <v>1351</v>
      </c>
      <c r="H285" s="3" t="s">
        <v>83</v>
      </c>
      <c r="I285" s="3" t="s">
        <v>1352</v>
      </c>
      <c r="J285" s="3" t="s">
        <v>1353</v>
      </c>
      <c r="K285" s="3" t="s">
        <v>31</v>
      </c>
      <c r="L285" s="3" t="s">
        <v>1354</v>
      </c>
      <c r="M285" s="3"/>
      <c r="N285" s="3">
        <v>6500</v>
      </c>
      <c r="O285" s="4">
        <v>44168</v>
      </c>
      <c r="P285" s="3" t="s">
        <v>26</v>
      </c>
      <c r="Q285" s="3" t="s">
        <v>1350</v>
      </c>
    </row>
    <row r="286" spans="1:17" x14ac:dyDescent="0.25">
      <c r="A286" s="3">
        <v>279</v>
      </c>
      <c r="B286" s="3" t="str">
        <f>"202000178674"</f>
        <v>202000178674</v>
      </c>
      <c r="C286" s="3">
        <v>153044</v>
      </c>
      <c r="D286" s="3" t="s">
        <v>1355</v>
      </c>
      <c r="E286" s="3">
        <v>20522173933</v>
      </c>
      <c r="F286" s="3" t="s">
        <v>1356</v>
      </c>
      <c r="G286" s="3" t="s">
        <v>1357</v>
      </c>
      <c r="H286" s="3" t="s">
        <v>21</v>
      </c>
      <c r="I286" s="3" t="s">
        <v>21</v>
      </c>
      <c r="J286" s="3" t="s">
        <v>1358</v>
      </c>
      <c r="K286" s="3" t="s">
        <v>31</v>
      </c>
      <c r="L286" s="3" t="s">
        <v>1359</v>
      </c>
      <c r="M286" s="3"/>
      <c r="N286" s="3">
        <v>1800</v>
      </c>
      <c r="O286" s="4">
        <v>44171</v>
      </c>
      <c r="P286" s="3" t="s">
        <v>26</v>
      </c>
      <c r="Q286" s="3" t="s">
        <v>1360</v>
      </c>
    </row>
    <row r="287" spans="1:17" ht="30" x14ac:dyDescent="0.25">
      <c r="A287" s="3">
        <v>280</v>
      </c>
      <c r="B287" s="3" t="str">
        <f>"202200119766"</f>
        <v>202200119766</v>
      </c>
      <c r="C287" s="3">
        <v>158646</v>
      </c>
      <c r="D287" s="3" t="s">
        <v>1361</v>
      </c>
      <c r="E287" s="3">
        <v>20392776622</v>
      </c>
      <c r="F287" s="3" t="s">
        <v>1362</v>
      </c>
      <c r="G287" s="3" t="s">
        <v>1363</v>
      </c>
      <c r="H287" s="3" t="s">
        <v>21</v>
      </c>
      <c r="I287" s="3" t="s">
        <v>21</v>
      </c>
      <c r="J287" s="3" t="s">
        <v>1364</v>
      </c>
      <c r="K287" s="3" t="s">
        <v>31</v>
      </c>
      <c r="L287" s="3" t="s">
        <v>1365</v>
      </c>
      <c r="M287" s="3"/>
      <c r="N287" s="3">
        <v>6500</v>
      </c>
      <c r="O287" s="4">
        <v>44765</v>
      </c>
      <c r="P287" s="3" t="s">
        <v>26</v>
      </c>
      <c r="Q287" s="3" t="s">
        <v>1366</v>
      </c>
    </row>
    <row r="288" spans="1:17" x14ac:dyDescent="0.25">
      <c r="A288" s="3">
        <v>281</v>
      </c>
      <c r="B288" s="3" t="str">
        <f>"202100038764"</f>
        <v>202100038764</v>
      </c>
      <c r="C288" s="3">
        <v>154741</v>
      </c>
      <c r="D288" s="3" t="s">
        <v>1367</v>
      </c>
      <c r="E288" s="3">
        <v>20408971943</v>
      </c>
      <c r="F288" s="3" t="s">
        <v>1368</v>
      </c>
      <c r="G288" s="3" t="s">
        <v>1369</v>
      </c>
      <c r="H288" s="3" t="s">
        <v>1370</v>
      </c>
      <c r="I288" s="3" t="s">
        <v>1371</v>
      </c>
      <c r="J288" s="3" t="s">
        <v>1372</v>
      </c>
      <c r="K288" s="3" t="s">
        <v>31</v>
      </c>
      <c r="L288" s="3" t="s">
        <v>1373</v>
      </c>
      <c r="M288" s="3"/>
      <c r="N288" s="3">
        <v>4500</v>
      </c>
      <c r="O288" s="4">
        <v>44300</v>
      </c>
      <c r="P288" s="3" t="s">
        <v>26</v>
      </c>
      <c r="Q288" s="3" t="s">
        <v>1374</v>
      </c>
    </row>
    <row r="289" spans="1:17" x14ac:dyDescent="0.25">
      <c r="A289" s="3">
        <v>282</v>
      </c>
      <c r="B289" s="3" t="str">
        <f>"202100237578"</f>
        <v>202100237578</v>
      </c>
      <c r="C289" s="3">
        <v>159354</v>
      </c>
      <c r="D289" s="3" t="s">
        <v>1375</v>
      </c>
      <c r="E289" s="3">
        <v>20408971943</v>
      </c>
      <c r="F289" s="3" t="s">
        <v>1368</v>
      </c>
      <c r="G289" s="3" t="s">
        <v>1369</v>
      </c>
      <c r="H289" s="3" t="s">
        <v>1370</v>
      </c>
      <c r="I289" s="3" t="s">
        <v>1371</v>
      </c>
      <c r="J289" s="3" t="s">
        <v>1372</v>
      </c>
      <c r="K289" s="3" t="s">
        <v>31</v>
      </c>
      <c r="L289" s="3" t="s">
        <v>1376</v>
      </c>
      <c r="M289" s="3"/>
      <c r="N289" s="3">
        <v>2113</v>
      </c>
      <c r="O289" s="4">
        <v>44513</v>
      </c>
      <c r="P289" s="3" t="s">
        <v>26</v>
      </c>
      <c r="Q289" s="3" t="s">
        <v>1377</v>
      </c>
    </row>
    <row r="290" spans="1:17" ht="30" x14ac:dyDescent="0.25">
      <c r="A290" s="3">
        <v>283</v>
      </c>
      <c r="B290" s="3" t="str">
        <f>"202300003974"</f>
        <v>202300003974</v>
      </c>
      <c r="C290" s="3">
        <v>160006</v>
      </c>
      <c r="D290" s="3" t="s">
        <v>1378</v>
      </c>
      <c r="E290" s="3">
        <v>20610320725</v>
      </c>
      <c r="F290" s="3" t="s">
        <v>1379</v>
      </c>
      <c r="G290" s="3" t="s">
        <v>1380</v>
      </c>
      <c r="H290" s="3" t="s">
        <v>89</v>
      </c>
      <c r="I290" s="3" t="s">
        <v>89</v>
      </c>
      <c r="J290" s="3" t="s">
        <v>1381</v>
      </c>
      <c r="K290" s="3" t="s">
        <v>23</v>
      </c>
      <c r="L290" s="3" t="s">
        <v>1382</v>
      </c>
      <c r="M290" s="3" t="s">
        <v>1383</v>
      </c>
      <c r="N290" s="3">
        <v>14000</v>
      </c>
      <c r="O290" s="4">
        <v>44968</v>
      </c>
      <c r="P290" s="3" t="s">
        <v>26</v>
      </c>
      <c r="Q290" s="3" t="s">
        <v>1384</v>
      </c>
    </row>
    <row r="291" spans="1:17" ht="30" x14ac:dyDescent="0.25">
      <c r="A291" s="3">
        <v>284</v>
      </c>
      <c r="B291" s="3" t="str">
        <f>"202300004050"</f>
        <v>202300004050</v>
      </c>
      <c r="C291" s="3">
        <v>154061</v>
      </c>
      <c r="D291" s="3" t="s">
        <v>1385</v>
      </c>
      <c r="E291" s="3">
        <v>20610320725</v>
      </c>
      <c r="F291" s="3" t="s">
        <v>1379</v>
      </c>
      <c r="G291" s="3" t="s">
        <v>1386</v>
      </c>
      <c r="H291" s="3" t="s">
        <v>89</v>
      </c>
      <c r="I291" s="3" t="s">
        <v>89</v>
      </c>
      <c r="J291" s="3" t="s">
        <v>1381</v>
      </c>
      <c r="K291" s="3" t="s">
        <v>31</v>
      </c>
      <c r="L291" s="3" t="s">
        <v>1387</v>
      </c>
      <c r="M291" s="3"/>
      <c r="N291" s="3">
        <v>6500</v>
      </c>
      <c r="O291" s="4">
        <v>44966</v>
      </c>
      <c r="P291" s="3" t="s">
        <v>26</v>
      </c>
      <c r="Q291" s="3" t="s">
        <v>1384</v>
      </c>
    </row>
    <row r="292" spans="1:17" x14ac:dyDescent="0.25">
      <c r="A292" s="3">
        <v>285</v>
      </c>
      <c r="B292" s="3" t="str">
        <f>"202300079783"</f>
        <v>202300079783</v>
      </c>
      <c r="C292" s="3">
        <v>166466</v>
      </c>
      <c r="D292" s="3" t="s">
        <v>1388</v>
      </c>
      <c r="E292" s="3">
        <v>20610076239</v>
      </c>
      <c r="F292" s="3" t="s">
        <v>1389</v>
      </c>
      <c r="G292" s="3" t="s">
        <v>1390</v>
      </c>
      <c r="H292" s="3" t="s">
        <v>129</v>
      </c>
      <c r="I292" s="3" t="s">
        <v>130</v>
      </c>
      <c r="J292" s="3" t="s">
        <v>1391</v>
      </c>
      <c r="K292" s="3" t="s">
        <v>23</v>
      </c>
      <c r="L292" s="3" t="s">
        <v>1392</v>
      </c>
      <c r="M292" s="3" t="s">
        <v>1393</v>
      </c>
      <c r="N292" s="3">
        <v>14000</v>
      </c>
      <c r="O292" s="4">
        <v>45040</v>
      </c>
      <c r="P292" s="3" t="s">
        <v>26</v>
      </c>
      <c r="Q292" s="3" t="s">
        <v>1394</v>
      </c>
    </row>
    <row r="293" spans="1:17" x14ac:dyDescent="0.25">
      <c r="A293" s="3">
        <v>286</v>
      </c>
      <c r="B293" s="3" t="str">
        <f>"202100022871"</f>
        <v>202100022871</v>
      </c>
      <c r="C293" s="3">
        <v>148382</v>
      </c>
      <c r="D293" s="3" t="s">
        <v>1395</v>
      </c>
      <c r="E293" s="3">
        <v>20487800598</v>
      </c>
      <c r="F293" s="3" t="s">
        <v>1396</v>
      </c>
      <c r="G293" s="3" t="s">
        <v>1397</v>
      </c>
      <c r="H293" s="3" t="s">
        <v>157</v>
      </c>
      <c r="I293" s="3" t="s">
        <v>1398</v>
      </c>
      <c r="J293" s="3" t="s">
        <v>1398</v>
      </c>
      <c r="K293" s="3" t="s">
        <v>31</v>
      </c>
      <c r="L293" s="3" t="s">
        <v>1399</v>
      </c>
      <c r="M293" s="3"/>
      <c r="N293" s="3">
        <v>2000</v>
      </c>
      <c r="O293" s="4">
        <v>44257</v>
      </c>
      <c r="P293" s="3" t="s">
        <v>26</v>
      </c>
      <c r="Q293" s="3" t="s">
        <v>1400</v>
      </c>
    </row>
    <row r="294" spans="1:17" x14ac:dyDescent="0.25">
      <c r="A294" s="3">
        <v>287</v>
      </c>
      <c r="B294" s="3" t="str">
        <f>"202100000896"</f>
        <v>202100000896</v>
      </c>
      <c r="C294" s="3">
        <v>153817</v>
      </c>
      <c r="D294" s="3" t="s">
        <v>1401</v>
      </c>
      <c r="E294" s="3">
        <v>20502794052</v>
      </c>
      <c r="F294" s="3" t="s">
        <v>1402</v>
      </c>
      <c r="G294" s="3" t="s">
        <v>1403</v>
      </c>
      <c r="H294" s="3" t="s">
        <v>21</v>
      </c>
      <c r="I294" s="3" t="s">
        <v>21</v>
      </c>
      <c r="J294" s="3" t="s">
        <v>1404</v>
      </c>
      <c r="K294" s="3" t="s">
        <v>31</v>
      </c>
      <c r="L294" s="3" t="s">
        <v>1405</v>
      </c>
      <c r="M294" s="3"/>
      <c r="N294" s="3">
        <v>6500</v>
      </c>
      <c r="O294" s="4">
        <v>44369</v>
      </c>
      <c r="P294" s="3" t="s">
        <v>26</v>
      </c>
      <c r="Q294" s="3" t="s">
        <v>1406</v>
      </c>
    </row>
    <row r="295" spans="1:17" ht="30" x14ac:dyDescent="0.25">
      <c r="A295" s="3">
        <v>288</v>
      </c>
      <c r="B295" s="3" t="str">
        <f>"202100021866"</f>
        <v>202100021866</v>
      </c>
      <c r="C295" s="3">
        <v>154294</v>
      </c>
      <c r="D295" s="3" t="s">
        <v>1407</v>
      </c>
      <c r="E295" s="3">
        <v>20502794052</v>
      </c>
      <c r="F295" s="3" t="s">
        <v>1402</v>
      </c>
      <c r="G295" s="3" t="s">
        <v>1408</v>
      </c>
      <c r="H295" s="3" t="s">
        <v>21</v>
      </c>
      <c r="I295" s="3" t="s">
        <v>21</v>
      </c>
      <c r="J295" s="3" t="s">
        <v>1404</v>
      </c>
      <c r="K295" s="3" t="s">
        <v>23</v>
      </c>
      <c r="L295" s="3" t="s">
        <v>1409</v>
      </c>
      <c r="M295" s="3" t="s">
        <v>1410</v>
      </c>
      <c r="N295" s="3">
        <v>13000</v>
      </c>
      <c r="O295" s="4">
        <v>44391</v>
      </c>
      <c r="P295" s="3" t="s">
        <v>26</v>
      </c>
      <c r="Q295" s="3" t="s">
        <v>1411</v>
      </c>
    </row>
    <row r="296" spans="1:17" x14ac:dyDescent="0.25">
      <c r="A296" s="3">
        <v>289</v>
      </c>
      <c r="B296" s="3" t="str">
        <f>"202300135676"</f>
        <v>202300135676</v>
      </c>
      <c r="C296" s="3">
        <v>168758</v>
      </c>
      <c r="D296" s="3" t="s">
        <v>1412</v>
      </c>
      <c r="E296" s="3">
        <v>20502794052</v>
      </c>
      <c r="F296" s="3" t="s">
        <v>1402</v>
      </c>
      <c r="G296" s="3" t="s">
        <v>1413</v>
      </c>
      <c r="H296" s="3" t="s">
        <v>21</v>
      </c>
      <c r="I296" s="3" t="s">
        <v>21</v>
      </c>
      <c r="J296" s="3" t="s">
        <v>1404</v>
      </c>
      <c r="K296" s="3" t="s">
        <v>31</v>
      </c>
      <c r="L296" s="3" t="s">
        <v>1414</v>
      </c>
      <c r="M296" s="3"/>
      <c r="N296" s="3">
        <v>6500</v>
      </c>
      <c r="O296" s="4">
        <v>45180</v>
      </c>
      <c r="P296" s="3" t="s">
        <v>26</v>
      </c>
      <c r="Q296" s="3" t="s">
        <v>1415</v>
      </c>
    </row>
    <row r="297" spans="1:17" ht="30" x14ac:dyDescent="0.25">
      <c r="A297" s="3">
        <v>290</v>
      </c>
      <c r="B297" s="3" t="str">
        <f>"202100034933"</f>
        <v>202100034933</v>
      </c>
      <c r="C297" s="3">
        <v>118472</v>
      </c>
      <c r="D297" s="3" t="s">
        <v>1416</v>
      </c>
      <c r="E297" s="3">
        <v>20502794052</v>
      </c>
      <c r="F297" s="3" t="s">
        <v>1417</v>
      </c>
      <c r="G297" s="3" t="s">
        <v>1418</v>
      </c>
      <c r="H297" s="3" t="s">
        <v>21</v>
      </c>
      <c r="I297" s="3" t="s">
        <v>21</v>
      </c>
      <c r="J297" s="3" t="s">
        <v>1404</v>
      </c>
      <c r="K297" s="3" t="s">
        <v>23</v>
      </c>
      <c r="L297" s="3" t="s">
        <v>1419</v>
      </c>
      <c r="M297" s="3" t="s">
        <v>1420</v>
      </c>
      <c r="N297" s="3">
        <v>14000</v>
      </c>
      <c r="O297" s="4">
        <v>44329</v>
      </c>
      <c r="P297" s="3" t="s">
        <v>26</v>
      </c>
      <c r="Q297" s="3" t="s">
        <v>1421</v>
      </c>
    </row>
    <row r="298" spans="1:17" ht="30" x14ac:dyDescent="0.25">
      <c r="A298" s="3">
        <v>291</v>
      </c>
      <c r="B298" s="3" t="str">
        <f>"202100061232"</f>
        <v>202100061232</v>
      </c>
      <c r="C298" s="3">
        <v>119314</v>
      </c>
      <c r="D298" s="3" t="s">
        <v>1422</v>
      </c>
      <c r="E298" s="3">
        <v>20502794052</v>
      </c>
      <c r="F298" s="3" t="s">
        <v>1417</v>
      </c>
      <c r="G298" s="3" t="s">
        <v>1408</v>
      </c>
      <c r="H298" s="3" t="s">
        <v>21</v>
      </c>
      <c r="I298" s="3" t="s">
        <v>21</v>
      </c>
      <c r="J298" s="3" t="s">
        <v>1404</v>
      </c>
      <c r="K298" s="3" t="s">
        <v>23</v>
      </c>
      <c r="L298" s="3" t="s">
        <v>1423</v>
      </c>
      <c r="M298" s="3" t="s">
        <v>1424</v>
      </c>
      <c r="N298" s="3">
        <v>14000</v>
      </c>
      <c r="O298" s="4">
        <v>44393</v>
      </c>
      <c r="P298" s="3" t="s">
        <v>26</v>
      </c>
      <c r="Q298" s="3" t="s">
        <v>1421</v>
      </c>
    </row>
    <row r="299" spans="1:17" ht="45" x14ac:dyDescent="0.25">
      <c r="A299" s="3">
        <v>292</v>
      </c>
      <c r="B299" s="3" t="str">
        <f>"202300111611"</f>
        <v>202300111611</v>
      </c>
      <c r="C299" s="3">
        <v>166744</v>
      </c>
      <c r="D299" s="3" t="s">
        <v>1425</v>
      </c>
      <c r="E299" s="3">
        <v>20602534911</v>
      </c>
      <c r="F299" s="3" t="s">
        <v>1426</v>
      </c>
      <c r="G299" s="3" t="s">
        <v>1427</v>
      </c>
      <c r="H299" s="3" t="s">
        <v>157</v>
      </c>
      <c r="I299" s="3" t="s">
        <v>1398</v>
      </c>
      <c r="J299" s="3" t="s">
        <v>1398</v>
      </c>
      <c r="K299" s="3" t="s">
        <v>23</v>
      </c>
      <c r="L299" s="3" t="s">
        <v>1428</v>
      </c>
      <c r="M299" s="3" t="s">
        <v>1429</v>
      </c>
      <c r="N299" s="3">
        <v>14000</v>
      </c>
      <c r="O299" s="4">
        <v>45110</v>
      </c>
      <c r="P299" s="3" t="s">
        <v>26</v>
      </c>
      <c r="Q299" s="3" t="s">
        <v>1430</v>
      </c>
    </row>
    <row r="300" spans="1:17" ht="30" x14ac:dyDescent="0.25">
      <c r="A300" s="3">
        <v>293</v>
      </c>
      <c r="B300" s="3" t="str">
        <f>"202300110667"</f>
        <v>202300110667</v>
      </c>
      <c r="C300" s="3">
        <v>155482</v>
      </c>
      <c r="D300" s="3" t="s">
        <v>1431</v>
      </c>
      <c r="E300" s="3">
        <v>20480681461</v>
      </c>
      <c r="F300" s="3" t="s">
        <v>1432</v>
      </c>
      <c r="G300" s="3" t="s">
        <v>1433</v>
      </c>
      <c r="H300" s="3" t="s">
        <v>129</v>
      </c>
      <c r="I300" s="3" t="s">
        <v>130</v>
      </c>
      <c r="J300" s="3" t="s">
        <v>1434</v>
      </c>
      <c r="K300" s="3" t="s">
        <v>23</v>
      </c>
      <c r="L300" s="3" t="s">
        <v>1435</v>
      </c>
      <c r="M300" s="3" t="s">
        <v>1436</v>
      </c>
      <c r="N300" s="3">
        <v>14000</v>
      </c>
      <c r="O300" s="4">
        <v>45066</v>
      </c>
      <c r="P300" s="3" t="s">
        <v>26</v>
      </c>
      <c r="Q300" s="3" t="s">
        <v>1437</v>
      </c>
    </row>
    <row r="301" spans="1:17" x14ac:dyDescent="0.25">
      <c r="A301" s="3">
        <v>294</v>
      </c>
      <c r="B301" s="3" t="str">
        <f>"202100079017"</f>
        <v>202100079017</v>
      </c>
      <c r="C301" s="3">
        <v>155752</v>
      </c>
      <c r="D301" s="3" t="s">
        <v>1438</v>
      </c>
      <c r="E301" s="3">
        <v>20483291281</v>
      </c>
      <c r="F301" s="3" t="s">
        <v>1439</v>
      </c>
      <c r="G301" s="3" t="s">
        <v>1440</v>
      </c>
      <c r="H301" s="3" t="s">
        <v>89</v>
      </c>
      <c r="I301" s="3" t="s">
        <v>89</v>
      </c>
      <c r="J301" s="3" t="s">
        <v>1441</v>
      </c>
      <c r="K301" s="3" t="s">
        <v>23</v>
      </c>
      <c r="L301" s="3" t="s">
        <v>1442</v>
      </c>
      <c r="M301" s="3" t="s">
        <v>1443</v>
      </c>
      <c r="N301" s="3">
        <v>13600</v>
      </c>
      <c r="O301" s="4">
        <v>44350</v>
      </c>
      <c r="P301" s="3" t="s">
        <v>26</v>
      </c>
      <c r="Q301" s="3" t="s">
        <v>1029</v>
      </c>
    </row>
    <row r="302" spans="1:17" x14ac:dyDescent="0.25">
      <c r="A302" s="3">
        <v>295</v>
      </c>
      <c r="B302" s="3" t="str">
        <f>"202100241007"</f>
        <v>202100241007</v>
      </c>
      <c r="C302" s="3">
        <v>159456</v>
      </c>
      <c r="D302" s="3" t="s">
        <v>1444</v>
      </c>
      <c r="E302" s="3">
        <v>20281453492</v>
      </c>
      <c r="F302" s="3" t="s">
        <v>1445</v>
      </c>
      <c r="G302" s="3" t="s">
        <v>1446</v>
      </c>
      <c r="H302" s="3" t="s">
        <v>197</v>
      </c>
      <c r="I302" s="3" t="s">
        <v>378</v>
      </c>
      <c r="J302" s="3" t="s">
        <v>378</v>
      </c>
      <c r="K302" s="3" t="s">
        <v>23</v>
      </c>
      <c r="L302" s="3" t="s">
        <v>1447</v>
      </c>
      <c r="M302" s="3" t="s">
        <v>1448</v>
      </c>
      <c r="N302" s="3">
        <v>14300</v>
      </c>
      <c r="O302" s="4">
        <v>44602</v>
      </c>
      <c r="P302" s="3" t="s">
        <v>26</v>
      </c>
      <c r="Q302" s="3" t="s">
        <v>1449</v>
      </c>
    </row>
    <row r="303" spans="1:17" ht="30" x14ac:dyDescent="0.25">
      <c r="A303" s="3">
        <v>296</v>
      </c>
      <c r="B303" s="3" t="str">
        <f>"202200195846"</f>
        <v>202200195846</v>
      </c>
      <c r="C303" s="3">
        <v>157625</v>
      </c>
      <c r="D303" s="3" t="s">
        <v>1450</v>
      </c>
      <c r="E303" s="3">
        <v>20485842170</v>
      </c>
      <c r="F303" s="3" t="s">
        <v>1451</v>
      </c>
      <c r="G303" s="3" t="s">
        <v>1452</v>
      </c>
      <c r="H303" s="3" t="s">
        <v>21</v>
      </c>
      <c r="I303" s="3" t="s">
        <v>111</v>
      </c>
      <c r="J303" s="3" t="s">
        <v>112</v>
      </c>
      <c r="K303" s="3" t="s">
        <v>23</v>
      </c>
      <c r="L303" s="3" t="s">
        <v>1453</v>
      </c>
      <c r="M303" s="3" t="s">
        <v>1454</v>
      </c>
      <c r="N303" s="3">
        <v>13000</v>
      </c>
      <c r="O303" s="4">
        <v>44887</v>
      </c>
      <c r="P303" s="3" t="s">
        <v>26</v>
      </c>
      <c r="Q303" s="3" t="s">
        <v>1455</v>
      </c>
    </row>
    <row r="304" spans="1:17" x14ac:dyDescent="0.25">
      <c r="A304" s="3">
        <v>297</v>
      </c>
      <c r="B304" s="3" t="str">
        <f>"202100021184"</f>
        <v>202100021184</v>
      </c>
      <c r="C304" s="3">
        <v>105513</v>
      </c>
      <c r="D304" s="3" t="s">
        <v>1456</v>
      </c>
      <c r="E304" s="3">
        <v>20282242819</v>
      </c>
      <c r="F304" s="3" t="s">
        <v>1457</v>
      </c>
      <c r="G304" s="3" t="s">
        <v>184</v>
      </c>
      <c r="H304" s="3" t="s">
        <v>83</v>
      </c>
      <c r="I304" s="3" t="s">
        <v>84</v>
      </c>
      <c r="J304" s="3" t="s">
        <v>84</v>
      </c>
      <c r="K304" s="3" t="s">
        <v>23</v>
      </c>
      <c r="L304" s="3" t="s">
        <v>1458</v>
      </c>
      <c r="M304" s="3" t="s">
        <v>1459</v>
      </c>
      <c r="N304" s="3">
        <v>14000</v>
      </c>
      <c r="O304" s="4">
        <v>44413</v>
      </c>
      <c r="P304" s="3" t="s">
        <v>26</v>
      </c>
      <c r="Q304" s="3" t="s">
        <v>1460</v>
      </c>
    </row>
    <row r="305" spans="1:17" x14ac:dyDescent="0.25">
      <c r="A305" s="3">
        <v>298</v>
      </c>
      <c r="B305" s="3" t="str">
        <f>"202000190306"</f>
        <v>202000190306</v>
      </c>
      <c r="C305" s="3">
        <v>115953</v>
      </c>
      <c r="D305" s="3" t="s">
        <v>1461</v>
      </c>
      <c r="E305" s="3">
        <v>20282242819</v>
      </c>
      <c r="F305" s="3" t="s">
        <v>1462</v>
      </c>
      <c r="G305" s="3" t="s">
        <v>184</v>
      </c>
      <c r="H305" s="3" t="s">
        <v>83</v>
      </c>
      <c r="I305" s="3" t="s">
        <v>84</v>
      </c>
      <c r="J305" s="3" t="s">
        <v>84</v>
      </c>
      <c r="K305" s="3" t="s">
        <v>23</v>
      </c>
      <c r="L305" s="3" t="s">
        <v>1463</v>
      </c>
      <c r="M305" s="3" t="s">
        <v>1464</v>
      </c>
      <c r="N305" s="3">
        <v>14000</v>
      </c>
      <c r="O305" s="4">
        <v>44421</v>
      </c>
      <c r="P305" s="3" t="s">
        <v>26</v>
      </c>
      <c r="Q305" s="3" t="s">
        <v>1465</v>
      </c>
    </row>
    <row r="306" spans="1:17" x14ac:dyDescent="0.25">
      <c r="A306" s="3">
        <v>299</v>
      </c>
      <c r="B306" s="3" t="str">
        <f>"202200068485"</f>
        <v>202200068485</v>
      </c>
      <c r="C306" s="3">
        <v>119359</v>
      </c>
      <c r="D306" s="3" t="s">
        <v>1466</v>
      </c>
      <c r="E306" s="3">
        <v>20608794353</v>
      </c>
      <c r="F306" s="3" t="s">
        <v>1467</v>
      </c>
      <c r="G306" s="3" t="s">
        <v>1468</v>
      </c>
      <c r="H306" s="3" t="s">
        <v>83</v>
      </c>
      <c r="I306" s="3" t="s">
        <v>84</v>
      </c>
      <c r="J306" s="3" t="s">
        <v>437</v>
      </c>
      <c r="K306" s="3" t="s">
        <v>23</v>
      </c>
      <c r="L306" s="3" t="s">
        <v>1469</v>
      </c>
      <c r="M306" s="3" t="s">
        <v>1470</v>
      </c>
      <c r="N306" s="3">
        <v>14000</v>
      </c>
      <c r="O306" s="4">
        <v>44699</v>
      </c>
      <c r="P306" s="3" t="s">
        <v>26</v>
      </c>
      <c r="Q306" s="3" t="s">
        <v>1471</v>
      </c>
    </row>
    <row r="307" spans="1:17" ht="30" x14ac:dyDescent="0.25">
      <c r="A307" s="3">
        <v>300</v>
      </c>
      <c r="B307" s="3" t="str">
        <f>"202200226466"</f>
        <v>202200226466</v>
      </c>
      <c r="C307" s="3">
        <v>165653</v>
      </c>
      <c r="D307" s="3" t="s">
        <v>1472</v>
      </c>
      <c r="E307" s="3">
        <v>20447349401</v>
      </c>
      <c r="F307" s="3" t="s">
        <v>1473</v>
      </c>
      <c r="G307" s="3" t="s">
        <v>1474</v>
      </c>
      <c r="H307" s="3" t="s">
        <v>142</v>
      </c>
      <c r="I307" s="3" t="s">
        <v>142</v>
      </c>
      <c r="J307" s="3" t="s">
        <v>204</v>
      </c>
      <c r="K307" s="3" t="s">
        <v>31</v>
      </c>
      <c r="L307" s="3" t="s">
        <v>1475</v>
      </c>
      <c r="M307" s="3"/>
      <c r="N307" s="3">
        <v>6500</v>
      </c>
      <c r="O307" s="4">
        <v>44932</v>
      </c>
      <c r="P307" s="3" t="s">
        <v>26</v>
      </c>
      <c r="Q307" s="3" t="s">
        <v>1476</v>
      </c>
    </row>
    <row r="308" spans="1:17" x14ac:dyDescent="0.25">
      <c r="A308" s="3">
        <v>301</v>
      </c>
      <c r="B308" s="3" t="str">
        <f>"202200169701"</f>
        <v>202200169701</v>
      </c>
      <c r="C308" s="3">
        <v>164525</v>
      </c>
      <c r="D308" s="3" t="s">
        <v>1477</v>
      </c>
      <c r="E308" s="3">
        <v>20602130259</v>
      </c>
      <c r="F308" s="3" t="s">
        <v>1478</v>
      </c>
      <c r="G308" s="3" t="s">
        <v>1479</v>
      </c>
      <c r="H308" s="3" t="s">
        <v>21</v>
      </c>
      <c r="I308" s="3" t="s">
        <v>21</v>
      </c>
      <c r="J308" s="3" t="s">
        <v>315</v>
      </c>
      <c r="K308" s="3" t="s">
        <v>23</v>
      </c>
      <c r="L308" s="3" t="s">
        <v>1480</v>
      </c>
      <c r="M308" s="3" t="s">
        <v>1481</v>
      </c>
      <c r="N308" s="3">
        <v>14000</v>
      </c>
      <c r="O308" s="4">
        <v>44883</v>
      </c>
      <c r="P308" s="3" t="s">
        <v>26</v>
      </c>
      <c r="Q308" s="3" t="s">
        <v>1482</v>
      </c>
    </row>
    <row r="309" spans="1:17" x14ac:dyDescent="0.25">
      <c r="A309" s="3">
        <v>302</v>
      </c>
      <c r="B309" s="3" t="str">
        <f>"202100037835"</f>
        <v>202100037835</v>
      </c>
      <c r="C309" s="3">
        <v>154763</v>
      </c>
      <c r="D309" s="3" t="s">
        <v>1483</v>
      </c>
      <c r="E309" s="3">
        <v>20334129595</v>
      </c>
      <c r="F309" s="3" t="s">
        <v>1484</v>
      </c>
      <c r="G309" s="3" t="s">
        <v>1485</v>
      </c>
      <c r="H309" s="3" t="s">
        <v>21</v>
      </c>
      <c r="I309" s="3" t="s">
        <v>21</v>
      </c>
      <c r="J309" s="3" t="s">
        <v>240</v>
      </c>
      <c r="K309" s="3" t="s">
        <v>31</v>
      </c>
      <c r="L309" s="3" t="s">
        <v>1486</v>
      </c>
      <c r="M309" s="3"/>
      <c r="N309" s="3">
        <v>3600</v>
      </c>
      <c r="O309" s="4">
        <v>44331</v>
      </c>
      <c r="P309" s="3" t="s">
        <v>26</v>
      </c>
      <c r="Q309" s="3" t="s">
        <v>1487</v>
      </c>
    </row>
    <row r="310" spans="1:17" x14ac:dyDescent="0.25">
      <c r="A310" s="3">
        <v>303</v>
      </c>
      <c r="B310" s="3" t="str">
        <f>"202100054003"</f>
        <v>202100054003</v>
      </c>
      <c r="C310" s="3">
        <v>155192</v>
      </c>
      <c r="D310" s="3" t="s">
        <v>1488</v>
      </c>
      <c r="E310" s="3">
        <v>20334129595</v>
      </c>
      <c r="F310" s="3" t="s">
        <v>1484</v>
      </c>
      <c r="G310" s="3" t="s">
        <v>1485</v>
      </c>
      <c r="H310" s="3" t="s">
        <v>21</v>
      </c>
      <c r="I310" s="3" t="s">
        <v>21</v>
      </c>
      <c r="J310" s="3" t="s">
        <v>240</v>
      </c>
      <c r="K310" s="3" t="s">
        <v>23</v>
      </c>
      <c r="L310" s="3" t="s">
        <v>1489</v>
      </c>
      <c r="M310" s="3" t="s">
        <v>1490</v>
      </c>
      <c r="N310" s="3">
        <v>14000</v>
      </c>
      <c r="O310" s="4">
        <v>44324</v>
      </c>
      <c r="P310" s="3" t="s">
        <v>26</v>
      </c>
      <c r="Q310" s="3" t="s">
        <v>1487</v>
      </c>
    </row>
    <row r="311" spans="1:17" x14ac:dyDescent="0.25">
      <c r="A311" s="3">
        <v>304</v>
      </c>
      <c r="B311" s="3" t="str">
        <f>"202100037994"</f>
        <v>202100037994</v>
      </c>
      <c r="C311" s="3">
        <v>154733</v>
      </c>
      <c r="D311" s="3" t="s">
        <v>1491</v>
      </c>
      <c r="E311" s="3">
        <v>20334129595</v>
      </c>
      <c r="F311" s="3" t="s">
        <v>1484</v>
      </c>
      <c r="G311" s="3" t="s">
        <v>1485</v>
      </c>
      <c r="H311" s="3" t="s">
        <v>21</v>
      </c>
      <c r="I311" s="3" t="s">
        <v>21</v>
      </c>
      <c r="J311" s="3" t="s">
        <v>240</v>
      </c>
      <c r="K311" s="3" t="s">
        <v>23</v>
      </c>
      <c r="L311" s="3" t="s">
        <v>1492</v>
      </c>
      <c r="M311" s="3" t="s">
        <v>1490</v>
      </c>
      <c r="N311" s="3">
        <v>13500</v>
      </c>
      <c r="O311" s="4">
        <v>44332</v>
      </c>
      <c r="P311" s="3" t="s">
        <v>26</v>
      </c>
      <c r="Q311" s="3" t="s">
        <v>1487</v>
      </c>
    </row>
    <row r="312" spans="1:17" x14ac:dyDescent="0.25">
      <c r="A312" s="3">
        <v>305</v>
      </c>
      <c r="B312" s="3" t="str">
        <f>"202000180661"</f>
        <v>202000180661</v>
      </c>
      <c r="C312" s="3">
        <v>113955</v>
      </c>
      <c r="D312" s="3" t="s">
        <v>1493</v>
      </c>
      <c r="E312" s="3">
        <v>20334129595</v>
      </c>
      <c r="F312" s="3" t="s">
        <v>1494</v>
      </c>
      <c r="G312" s="3" t="s">
        <v>1495</v>
      </c>
      <c r="H312" s="3" t="s">
        <v>21</v>
      </c>
      <c r="I312" s="3" t="s">
        <v>21</v>
      </c>
      <c r="J312" s="3" t="s">
        <v>240</v>
      </c>
      <c r="K312" s="3" t="s">
        <v>31</v>
      </c>
      <c r="L312" s="3" t="s">
        <v>1496</v>
      </c>
      <c r="M312" s="3"/>
      <c r="N312" s="3">
        <v>6500</v>
      </c>
      <c r="O312" s="4">
        <v>44437</v>
      </c>
      <c r="P312" s="3" t="s">
        <v>26</v>
      </c>
      <c r="Q312" s="3" t="s">
        <v>1487</v>
      </c>
    </row>
    <row r="313" spans="1:17" x14ac:dyDescent="0.25">
      <c r="A313" s="3">
        <v>306</v>
      </c>
      <c r="B313" s="3" t="str">
        <f>"202000192354"</f>
        <v>202000192354</v>
      </c>
      <c r="C313" s="3">
        <v>62997</v>
      </c>
      <c r="D313" s="3" t="s">
        <v>1497</v>
      </c>
      <c r="E313" s="3">
        <v>20334129595</v>
      </c>
      <c r="F313" s="3" t="s">
        <v>1494</v>
      </c>
      <c r="G313" s="3" t="s">
        <v>1498</v>
      </c>
      <c r="H313" s="3" t="s">
        <v>21</v>
      </c>
      <c r="I313" s="3" t="s">
        <v>21</v>
      </c>
      <c r="J313" s="3" t="s">
        <v>240</v>
      </c>
      <c r="K313" s="3" t="s">
        <v>31</v>
      </c>
      <c r="L313" s="3" t="s">
        <v>1499</v>
      </c>
      <c r="M313" s="3"/>
      <c r="N313" s="3">
        <v>6000</v>
      </c>
      <c r="O313" s="4">
        <v>44338</v>
      </c>
      <c r="P313" s="3" t="s">
        <v>26</v>
      </c>
      <c r="Q313" s="3" t="s">
        <v>1500</v>
      </c>
    </row>
    <row r="314" spans="1:17" x14ac:dyDescent="0.25">
      <c r="A314" s="3">
        <v>307</v>
      </c>
      <c r="B314" s="3" t="str">
        <f>"202100055397"</f>
        <v>202100055397</v>
      </c>
      <c r="C314" s="3">
        <v>121162</v>
      </c>
      <c r="D314" s="3" t="s">
        <v>1501</v>
      </c>
      <c r="E314" s="3">
        <v>20334129595</v>
      </c>
      <c r="F314" s="3" t="s">
        <v>1494</v>
      </c>
      <c r="G314" s="3" t="s">
        <v>1502</v>
      </c>
      <c r="H314" s="3" t="s">
        <v>21</v>
      </c>
      <c r="I314" s="3" t="s">
        <v>21</v>
      </c>
      <c r="J314" s="3" t="s">
        <v>240</v>
      </c>
      <c r="K314" s="3" t="s">
        <v>31</v>
      </c>
      <c r="L314" s="3" t="s">
        <v>1503</v>
      </c>
      <c r="M314" s="3"/>
      <c r="N314" s="3">
        <v>6500</v>
      </c>
      <c r="O314" s="4">
        <v>44335</v>
      </c>
      <c r="P314" s="3" t="s">
        <v>26</v>
      </c>
      <c r="Q314" s="3" t="s">
        <v>1487</v>
      </c>
    </row>
    <row r="315" spans="1:17" x14ac:dyDescent="0.25">
      <c r="A315" s="3">
        <v>308</v>
      </c>
      <c r="B315" s="3" t="str">
        <f>"202100083959"</f>
        <v>202100083959</v>
      </c>
      <c r="C315" s="3">
        <v>155832</v>
      </c>
      <c r="D315" s="3" t="s">
        <v>1504</v>
      </c>
      <c r="E315" s="3">
        <v>20452453909</v>
      </c>
      <c r="F315" s="3" t="s">
        <v>1505</v>
      </c>
      <c r="G315" s="3" t="s">
        <v>1506</v>
      </c>
      <c r="H315" s="3" t="s">
        <v>119</v>
      </c>
      <c r="I315" s="3" t="s">
        <v>119</v>
      </c>
      <c r="J315" s="3" t="s">
        <v>695</v>
      </c>
      <c r="K315" s="3" t="s">
        <v>23</v>
      </c>
      <c r="L315" s="3" t="s">
        <v>1507</v>
      </c>
      <c r="M315" s="3" t="s">
        <v>1508</v>
      </c>
      <c r="N315" s="3">
        <v>11700</v>
      </c>
      <c r="O315" s="4">
        <v>44313</v>
      </c>
      <c r="P315" s="3" t="s">
        <v>26</v>
      </c>
      <c r="Q315" s="3" t="s">
        <v>1509</v>
      </c>
    </row>
    <row r="316" spans="1:17" x14ac:dyDescent="0.25">
      <c r="A316" s="3">
        <v>309</v>
      </c>
      <c r="B316" s="3" t="str">
        <f>"202200037340"</f>
        <v>202200037340</v>
      </c>
      <c r="C316" s="3">
        <v>161655</v>
      </c>
      <c r="D316" s="3" t="s">
        <v>1510</v>
      </c>
      <c r="E316" s="3">
        <v>20452453909</v>
      </c>
      <c r="F316" s="3" t="s">
        <v>1505</v>
      </c>
      <c r="G316" s="3" t="s">
        <v>1506</v>
      </c>
      <c r="H316" s="3" t="s">
        <v>119</v>
      </c>
      <c r="I316" s="3" t="s">
        <v>119</v>
      </c>
      <c r="J316" s="3" t="s">
        <v>695</v>
      </c>
      <c r="K316" s="3" t="s">
        <v>23</v>
      </c>
      <c r="L316" s="3" t="s">
        <v>1511</v>
      </c>
      <c r="M316" s="3" t="s">
        <v>1512</v>
      </c>
      <c r="N316" s="3">
        <v>9000</v>
      </c>
      <c r="O316" s="4">
        <v>44661</v>
      </c>
      <c r="P316" s="3" t="s">
        <v>26</v>
      </c>
      <c r="Q316" s="3" t="s">
        <v>1513</v>
      </c>
    </row>
    <row r="317" spans="1:17" x14ac:dyDescent="0.25">
      <c r="A317" s="3">
        <v>310</v>
      </c>
      <c r="B317" s="3" t="str">
        <f>"202100115588"</f>
        <v>202100115588</v>
      </c>
      <c r="C317" s="3">
        <v>156589</v>
      </c>
      <c r="D317" s="3" t="s">
        <v>1514</v>
      </c>
      <c r="E317" s="3">
        <v>20396658837</v>
      </c>
      <c r="F317" s="3" t="s">
        <v>1515</v>
      </c>
      <c r="G317" s="3" t="s">
        <v>1516</v>
      </c>
      <c r="H317" s="3" t="s">
        <v>83</v>
      </c>
      <c r="I317" s="3" t="s">
        <v>84</v>
      </c>
      <c r="J317" s="3" t="s">
        <v>1517</v>
      </c>
      <c r="K317" s="3" t="s">
        <v>23</v>
      </c>
      <c r="L317" s="3" t="s">
        <v>1518</v>
      </c>
      <c r="M317" s="3" t="s">
        <v>1519</v>
      </c>
      <c r="N317" s="3">
        <v>14000</v>
      </c>
      <c r="O317" s="4">
        <v>44371</v>
      </c>
      <c r="P317" s="3" t="s">
        <v>26</v>
      </c>
      <c r="Q317" s="3" t="s">
        <v>1520</v>
      </c>
    </row>
    <row r="318" spans="1:17" ht="30" x14ac:dyDescent="0.25">
      <c r="A318" s="3">
        <v>311</v>
      </c>
      <c r="B318" s="3" t="str">
        <f>"202100091561"</f>
        <v>202100091561</v>
      </c>
      <c r="C318" s="3">
        <v>156088</v>
      </c>
      <c r="D318" s="3" t="s">
        <v>1521</v>
      </c>
      <c r="E318" s="3">
        <v>20440135502</v>
      </c>
      <c r="F318" s="3" t="s">
        <v>1522</v>
      </c>
      <c r="G318" s="3" t="s">
        <v>1523</v>
      </c>
      <c r="H318" s="3" t="s">
        <v>83</v>
      </c>
      <c r="I318" s="3" t="s">
        <v>84</v>
      </c>
      <c r="J318" s="3" t="s">
        <v>84</v>
      </c>
      <c r="K318" s="3" t="s">
        <v>23</v>
      </c>
      <c r="L318" s="3" t="s">
        <v>1524</v>
      </c>
      <c r="M318" s="3" t="s">
        <v>1525</v>
      </c>
      <c r="N318" s="3">
        <v>14000</v>
      </c>
      <c r="O318" s="4">
        <v>44355</v>
      </c>
      <c r="P318" s="3" t="s">
        <v>26</v>
      </c>
      <c r="Q318" s="3" t="s">
        <v>1526</v>
      </c>
    </row>
    <row r="319" spans="1:17" x14ac:dyDescent="0.25">
      <c r="A319" s="3">
        <v>312</v>
      </c>
      <c r="B319" s="3" t="str">
        <f>"202100092862"</f>
        <v>202100092862</v>
      </c>
      <c r="C319" s="3">
        <v>156056</v>
      </c>
      <c r="D319" s="3" t="s">
        <v>1527</v>
      </c>
      <c r="E319" s="3">
        <v>20160883155</v>
      </c>
      <c r="F319" s="3" t="s">
        <v>1528</v>
      </c>
      <c r="G319" s="3" t="s">
        <v>1529</v>
      </c>
      <c r="H319" s="3" t="s">
        <v>21</v>
      </c>
      <c r="I319" s="3" t="s">
        <v>1108</v>
      </c>
      <c r="J319" s="3" t="s">
        <v>1164</v>
      </c>
      <c r="K319" s="3" t="s">
        <v>23</v>
      </c>
      <c r="L319" s="3" t="s">
        <v>1530</v>
      </c>
      <c r="M319" s="3" t="s">
        <v>1531</v>
      </c>
      <c r="N319" s="3">
        <v>9200</v>
      </c>
      <c r="O319" s="4">
        <v>44333</v>
      </c>
      <c r="P319" s="3" t="s">
        <v>26</v>
      </c>
      <c r="Q319" s="3" t="s">
        <v>1532</v>
      </c>
    </row>
    <row r="320" spans="1:17" x14ac:dyDescent="0.25">
      <c r="A320" s="3">
        <v>313</v>
      </c>
      <c r="B320" s="3" t="str">
        <f>"202000204128"</f>
        <v>202000204128</v>
      </c>
      <c r="C320" s="3">
        <v>124297</v>
      </c>
      <c r="D320" s="3" t="s">
        <v>1533</v>
      </c>
      <c r="E320" s="3">
        <v>20543736431</v>
      </c>
      <c r="F320" s="3" t="s">
        <v>1534</v>
      </c>
      <c r="G320" s="3" t="s">
        <v>1535</v>
      </c>
      <c r="H320" s="3" t="s">
        <v>21</v>
      </c>
      <c r="I320" s="3" t="s">
        <v>21</v>
      </c>
      <c r="J320" s="3" t="s">
        <v>1364</v>
      </c>
      <c r="K320" s="3" t="s">
        <v>31</v>
      </c>
      <c r="L320" s="3" t="s">
        <v>1536</v>
      </c>
      <c r="M320" s="3"/>
      <c r="N320" s="3">
        <v>6500</v>
      </c>
      <c r="O320" s="4">
        <v>44322</v>
      </c>
      <c r="P320" s="3" t="s">
        <v>26</v>
      </c>
      <c r="Q320" s="3" t="s">
        <v>1537</v>
      </c>
    </row>
    <row r="321" spans="1:17" ht="45" x14ac:dyDescent="0.25">
      <c r="A321" s="3">
        <v>314</v>
      </c>
      <c r="B321" s="3" t="str">
        <f>"202100245505"</f>
        <v>202100245505</v>
      </c>
      <c r="C321" s="3">
        <v>159630</v>
      </c>
      <c r="D321" s="3" t="s">
        <v>1538</v>
      </c>
      <c r="E321" s="3">
        <v>20601691150</v>
      </c>
      <c r="F321" s="3" t="s">
        <v>1539</v>
      </c>
      <c r="G321" s="3" t="s">
        <v>1540</v>
      </c>
      <c r="H321" s="3" t="s">
        <v>197</v>
      </c>
      <c r="I321" s="3" t="s">
        <v>1250</v>
      </c>
      <c r="J321" s="3" t="s">
        <v>1251</v>
      </c>
      <c r="K321" s="3" t="s">
        <v>23</v>
      </c>
      <c r="L321" s="3" t="s">
        <v>1541</v>
      </c>
      <c r="M321" s="3" t="s">
        <v>1542</v>
      </c>
      <c r="N321" s="3">
        <v>14000</v>
      </c>
      <c r="O321" s="4">
        <v>44521</v>
      </c>
      <c r="P321" s="3" t="s">
        <v>26</v>
      </c>
      <c r="Q321" s="3" t="s">
        <v>1543</v>
      </c>
    </row>
    <row r="322" spans="1:17" x14ac:dyDescent="0.25">
      <c r="A322" s="3">
        <v>315</v>
      </c>
      <c r="B322" s="3" t="str">
        <f>"202300215223"</f>
        <v>202300215223</v>
      </c>
      <c r="C322" s="3">
        <v>118979</v>
      </c>
      <c r="D322" s="3" t="s">
        <v>1544</v>
      </c>
      <c r="E322" s="3">
        <v>20604649863</v>
      </c>
      <c r="F322" s="3" t="s">
        <v>1545</v>
      </c>
      <c r="G322" s="3" t="s">
        <v>1546</v>
      </c>
      <c r="H322" s="3" t="s">
        <v>233</v>
      </c>
      <c r="I322" s="3" t="s">
        <v>233</v>
      </c>
      <c r="J322" s="3" t="s">
        <v>233</v>
      </c>
      <c r="K322" s="3" t="s">
        <v>23</v>
      </c>
      <c r="L322" s="3" t="s">
        <v>1547</v>
      </c>
      <c r="M322" s="3" t="s">
        <v>1548</v>
      </c>
      <c r="N322" s="3">
        <v>13000</v>
      </c>
      <c r="O322" s="4">
        <v>45197</v>
      </c>
      <c r="P322" s="3" t="s">
        <v>26</v>
      </c>
      <c r="Q322" s="3" t="s">
        <v>1549</v>
      </c>
    </row>
    <row r="323" spans="1:17" x14ac:dyDescent="0.25">
      <c r="A323" s="3">
        <v>316</v>
      </c>
      <c r="B323" s="3" t="str">
        <f>"202100043369"</f>
        <v>202100043369</v>
      </c>
      <c r="C323" s="3">
        <v>155000</v>
      </c>
      <c r="D323" s="3" t="s">
        <v>1550</v>
      </c>
      <c r="E323" s="3">
        <v>20603261772</v>
      </c>
      <c r="F323" s="3" t="s">
        <v>1551</v>
      </c>
      <c r="G323" s="3" t="s">
        <v>1552</v>
      </c>
      <c r="H323" s="3" t="s">
        <v>21</v>
      </c>
      <c r="I323" s="3" t="s">
        <v>21</v>
      </c>
      <c r="J323" s="3" t="s">
        <v>1364</v>
      </c>
      <c r="K323" s="3" t="s">
        <v>31</v>
      </c>
      <c r="L323" s="3" t="s">
        <v>1553</v>
      </c>
      <c r="M323" s="3"/>
      <c r="N323" s="3">
        <v>2000</v>
      </c>
      <c r="O323" s="4">
        <v>44356</v>
      </c>
      <c r="P323" s="3" t="s">
        <v>26</v>
      </c>
      <c r="Q323" s="3" t="s">
        <v>1554</v>
      </c>
    </row>
    <row r="324" spans="1:17" ht="30" x14ac:dyDescent="0.25">
      <c r="A324" s="3">
        <v>317</v>
      </c>
      <c r="B324" s="3" t="str">
        <f>"202300249295"</f>
        <v>202300249295</v>
      </c>
      <c r="C324" s="3">
        <v>155947</v>
      </c>
      <c r="D324" s="3" t="s">
        <v>1555</v>
      </c>
      <c r="E324" s="3">
        <v>20603261772</v>
      </c>
      <c r="F324" s="3" t="s">
        <v>1551</v>
      </c>
      <c r="G324" s="3" t="s">
        <v>1556</v>
      </c>
      <c r="H324" s="3" t="s">
        <v>21</v>
      </c>
      <c r="I324" s="3" t="s">
        <v>21</v>
      </c>
      <c r="J324" s="3" t="s">
        <v>1364</v>
      </c>
      <c r="K324" s="3" t="s">
        <v>31</v>
      </c>
      <c r="L324" s="3" t="s">
        <v>1557</v>
      </c>
      <c r="M324" s="3"/>
      <c r="N324" s="3">
        <v>3408</v>
      </c>
      <c r="O324" s="4">
        <v>45250</v>
      </c>
      <c r="P324" s="3" t="s">
        <v>26</v>
      </c>
      <c r="Q324" s="3" t="s">
        <v>1554</v>
      </c>
    </row>
    <row r="325" spans="1:17" ht="30" x14ac:dyDescent="0.25">
      <c r="A325" s="3">
        <v>318</v>
      </c>
      <c r="B325" s="3" t="str">
        <f>"202100044045"</f>
        <v>202100044045</v>
      </c>
      <c r="C325" s="3">
        <v>115331</v>
      </c>
      <c r="D325" s="3" t="s">
        <v>1558</v>
      </c>
      <c r="E325" s="3">
        <v>20562699164</v>
      </c>
      <c r="F325" s="3" t="s">
        <v>1559</v>
      </c>
      <c r="G325" s="3" t="s">
        <v>1560</v>
      </c>
      <c r="H325" s="3" t="s">
        <v>21</v>
      </c>
      <c r="I325" s="3" t="s">
        <v>21</v>
      </c>
      <c r="J325" s="3" t="s">
        <v>1314</v>
      </c>
      <c r="K325" s="3" t="s">
        <v>31</v>
      </c>
      <c r="L325" s="3" t="s">
        <v>1561</v>
      </c>
      <c r="M325" s="3"/>
      <c r="N325" s="3">
        <v>1800</v>
      </c>
      <c r="O325" s="4">
        <v>44497</v>
      </c>
      <c r="P325" s="3" t="s">
        <v>26</v>
      </c>
      <c r="Q325" s="3" t="s">
        <v>1562</v>
      </c>
    </row>
    <row r="326" spans="1:17" ht="30" x14ac:dyDescent="0.25">
      <c r="A326" s="3">
        <v>319</v>
      </c>
      <c r="B326" s="3" t="str">
        <f>"202200149056"</f>
        <v>202200149056</v>
      </c>
      <c r="C326" s="3">
        <v>154446</v>
      </c>
      <c r="D326" s="3" t="s">
        <v>1563</v>
      </c>
      <c r="E326" s="3">
        <v>20562699164</v>
      </c>
      <c r="F326" s="3" t="s">
        <v>1559</v>
      </c>
      <c r="G326" s="3" t="s">
        <v>1564</v>
      </c>
      <c r="H326" s="3" t="s">
        <v>21</v>
      </c>
      <c r="I326" s="3" t="s">
        <v>21</v>
      </c>
      <c r="J326" s="3" t="s">
        <v>1314</v>
      </c>
      <c r="K326" s="3" t="s">
        <v>31</v>
      </c>
      <c r="L326" s="3" t="s">
        <v>1565</v>
      </c>
      <c r="M326" s="3"/>
      <c r="N326" s="3">
        <v>6000</v>
      </c>
      <c r="O326" s="4">
        <v>44824</v>
      </c>
      <c r="P326" s="3" t="s">
        <v>26</v>
      </c>
      <c r="Q326" s="3" t="s">
        <v>1562</v>
      </c>
    </row>
    <row r="327" spans="1:17" x14ac:dyDescent="0.25">
      <c r="A327" s="3">
        <v>320</v>
      </c>
      <c r="B327" s="3" t="str">
        <f>"202100125613"</f>
        <v>202100125613</v>
      </c>
      <c r="C327" s="3">
        <v>156842</v>
      </c>
      <c r="D327" s="3" t="s">
        <v>1566</v>
      </c>
      <c r="E327" s="3">
        <v>20543736431</v>
      </c>
      <c r="F327" s="3" t="s">
        <v>1567</v>
      </c>
      <c r="G327" s="3" t="s">
        <v>1535</v>
      </c>
      <c r="H327" s="3" t="s">
        <v>21</v>
      </c>
      <c r="I327" s="3" t="s">
        <v>21</v>
      </c>
      <c r="J327" s="3" t="s">
        <v>1364</v>
      </c>
      <c r="K327" s="3" t="s">
        <v>31</v>
      </c>
      <c r="L327" s="3" t="s">
        <v>1568</v>
      </c>
      <c r="M327" s="3"/>
      <c r="N327" s="3">
        <v>3430</v>
      </c>
      <c r="O327" s="4">
        <v>44508</v>
      </c>
      <c r="P327" s="3" t="s">
        <v>26</v>
      </c>
      <c r="Q327" s="3" t="s">
        <v>1569</v>
      </c>
    </row>
    <row r="328" spans="1:17" x14ac:dyDescent="0.25">
      <c r="A328" s="3">
        <v>321</v>
      </c>
      <c r="B328" s="3" t="str">
        <f>"202000065933"</f>
        <v>202000065933</v>
      </c>
      <c r="C328" s="3">
        <v>149672</v>
      </c>
      <c r="D328" s="3" t="s">
        <v>1570</v>
      </c>
      <c r="E328" s="3">
        <v>20569238618</v>
      </c>
      <c r="F328" s="3" t="s">
        <v>1571</v>
      </c>
      <c r="G328" s="3" t="s">
        <v>1572</v>
      </c>
      <c r="H328" s="3" t="s">
        <v>21</v>
      </c>
      <c r="I328" s="3" t="s">
        <v>21</v>
      </c>
      <c r="J328" s="3" t="s">
        <v>1364</v>
      </c>
      <c r="K328" s="3" t="s">
        <v>23</v>
      </c>
      <c r="L328" s="3" t="s">
        <v>1573</v>
      </c>
      <c r="M328" s="3" t="s">
        <v>1574</v>
      </c>
      <c r="N328" s="3">
        <v>14000</v>
      </c>
      <c r="O328" s="4">
        <v>44029</v>
      </c>
      <c r="P328" s="3" t="s">
        <v>26</v>
      </c>
      <c r="Q328" s="3" t="s">
        <v>1575</v>
      </c>
    </row>
    <row r="329" spans="1:17" ht="30" x14ac:dyDescent="0.25">
      <c r="A329" s="3">
        <v>322</v>
      </c>
      <c r="B329" s="3" t="str">
        <f>"202100069020"</f>
        <v>202100069020</v>
      </c>
      <c r="C329" s="3">
        <v>119403</v>
      </c>
      <c r="D329" s="3" t="s">
        <v>1576</v>
      </c>
      <c r="E329" s="3">
        <v>20569238618</v>
      </c>
      <c r="F329" s="3" t="s">
        <v>1571</v>
      </c>
      <c r="G329" s="3" t="s">
        <v>1577</v>
      </c>
      <c r="H329" s="3" t="s">
        <v>448</v>
      </c>
      <c r="I329" s="3" t="s">
        <v>449</v>
      </c>
      <c r="J329" s="3" t="s">
        <v>450</v>
      </c>
      <c r="K329" s="3" t="s">
        <v>23</v>
      </c>
      <c r="L329" s="3" t="s">
        <v>1578</v>
      </c>
      <c r="M329" s="3" t="s">
        <v>1579</v>
      </c>
      <c r="N329" s="3">
        <v>14000</v>
      </c>
      <c r="O329" s="4">
        <v>44304</v>
      </c>
      <c r="P329" s="3" t="s">
        <v>26</v>
      </c>
      <c r="Q329" s="3" t="s">
        <v>1575</v>
      </c>
    </row>
    <row r="330" spans="1:17" x14ac:dyDescent="0.25">
      <c r="A330" s="3">
        <v>323</v>
      </c>
      <c r="B330" s="3" t="str">
        <f>"202000195166"</f>
        <v>202000195166</v>
      </c>
      <c r="C330" s="3">
        <v>153596</v>
      </c>
      <c r="D330" s="3" t="s">
        <v>1580</v>
      </c>
      <c r="E330" s="3">
        <v>20569238618</v>
      </c>
      <c r="F330" s="3" t="s">
        <v>1571</v>
      </c>
      <c r="G330" s="3" t="s">
        <v>1581</v>
      </c>
      <c r="H330" s="3" t="s">
        <v>21</v>
      </c>
      <c r="I330" s="3" t="s">
        <v>21</v>
      </c>
      <c r="J330" s="3" t="s">
        <v>1364</v>
      </c>
      <c r="K330" s="3" t="s">
        <v>23</v>
      </c>
      <c r="L330" s="3" t="s">
        <v>1582</v>
      </c>
      <c r="M330" s="3" t="s">
        <v>1583</v>
      </c>
      <c r="N330" s="3">
        <v>14000</v>
      </c>
      <c r="O330" s="4">
        <v>44274</v>
      </c>
      <c r="P330" s="3" t="s">
        <v>26</v>
      </c>
      <c r="Q330" s="3" t="s">
        <v>1575</v>
      </c>
    </row>
    <row r="331" spans="1:17" x14ac:dyDescent="0.25">
      <c r="A331" s="3">
        <v>324</v>
      </c>
      <c r="B331" s="3" t="str">
        <f>"202100033954"</f>
        <v>202100033954</v>
      </c>
      <c r="C331" s="3">
        <v>123510</v>
      </c>
      <c r="D331" s="3" t="s">
        <v>1584</v>
      </c>
      <c r="E331" s="3">
        <v>20569238618</v>
      </c>
      <c r="F331" s="3" t="s">
        <v>1571</v>
      </c>
      <c r="G331" s="3" t="s">
        <v>1585</v>
      </c>
      <c r="H331" s="3" t="s">
        <v>448</v>
      </c>
      <c r="I331" s="3" t="s">
        <v>449</v>
      </c>
      <c r="J331" s="3" t="s">
        <v>450</v>
      </c>
      <c r="K331" s="3" t="s">
        <v>23</v>
      </c>
      <c r="L331" s="3" t="s">
        <v>1586</v>
      </c>
      <c r="M331" s="3" t="s">
        <v>1587</v>
      </c>
      <c r="N331" s="3">
        <v>14000</v>
      </c>
      <c r="O331" s="4">
        <v>44299</v>
      </c>
      <c r="P331" s="3" t="s">
        <v>26</v>
      </c>
      <c r="Q331" s="3" t="s">
        <v>1575</v>
      </c>
    </row>
    <row r="332" spans="1:17" x14ac:dyDescent="0.25">
      <c r="A332" s="3">
        <v>325</v>
      </c>
      <c r="B332" s="3" t="str">
        <f>"202100165287"</f>
        <v>202100165287</v>
      </c>
      <c r="C332" s="3">
        <v>157694</v>
      </c>
      <c r="D332" s="3" t="s">
        <v>1588</v>
      </c>
      <c r="E332" s="3">
        <v>20601638127</v>
      </c>
      <c r="F332" s="3" t="s">
        <v>1589</v>
      </c>
      <c r="G332" s="3" t="s">
        <v>1590</v>
      </c>
      <c r="H332" s="3" t="s">
        <v>21</v>
      </c>
      <c r="I332" s="3" t="s">
        <v>21</v>
      </c>
      <c r="J332" s="3" t="s">
        <v>611</v>
      </c>
      <c r="K332" s="3" t="s">
        <v>31</v>
      </c>
      <c r="L332" s="3" t="s">
        <v>1591</v>
      </c>
      <c r="M332" s="3"/>
      <c r="N332" s="3">
        <v>1850</v>
      </c>
      <c r="O332" s="4">
        <v>44454</v>
      </c>
      <c r="P332" s="3" t="s">
        <v>26</v>
      </c>
      <c r="Q332" s="3" t="s">
        <v>1592</v>
      </c>
    </row>
    <row r="333" spans="1:17" x14ac:dyDescent="0.25">
      <c r="A333" s="3">
        <v>326</v>
      </c>
      <c r="B333" s="3" t="str">
        <f>"202000085274"</f>
        <v>202000085274</v>
      </c>
      <c r="C333" s="3">
        <v>150059</v>
      </c>
      <c r="D333" s="3" t="s">
        <v>1593</v>
      </c>
      <c r="E333" s="3">
        <v>20603044020</v>
      </c>
      <c r="F333" s="3" t="s">
        <v>1594</v>
      </c>
      <c r="G333" s="3" t="s">
        <v>1595</v>
      </c>
      <c r="H333" s="3" t="s">
        <v>1596</v>
      </c>
      <c r="I333" s="3" t="s">
        <v>1597</v>
      </c>
      <c r="J333" s="3" t="s">
        <v>1598</v>
      </c>
      <c r="K333" s="3" t="s">
        <v>31</v>
      </c>
      <c r="L333" s="3" t="s">
        <v>1599</v>
      </c>
      <c r="M333" s="3"/>
      <c r="N333" s="3">
        <v>2000</v>
      </c>
      <c r="O333" s="4">
        <v>44053</v>
      </c>
      <c r="P333" s="3" t="s">
        <v>26</v>
      </c>
      <c r="Q333" s="3" t="s">
        <v>1600</v>
      </c>
    </row>
    <row r="334" spans="1:17" x14ac:dyDescent="0.25">
      <c r="A334" s="3">
        <v>327</v>
      </c>
      <c r="B334" s="3" t="str">
        <f>"202300056597"</f>
        <v>202300056597</v>
      </c>
      <c r="C334" s="3">
        <v>167524</v>
      </c>
      <c r="D334" s="3" t="s">
        <v>1601</v>
      </c>
      <c r="E334" s="3">
        <v>20603044020</v>
      </c>
      <c r="F334" s="3" t="s">
        <v>1594</v>
      </c>
      <c r="G334" s="3" t="s">
        <v>1602</v>
      </c>
      <c r="H334" s="3" t="s">
        <v>1596</v>
      </c>
      <c r="I334" s="3" t="s">
        <v>1597</v>
      </c>
      <c r="J334" s="3" t="s">
        <v>1598</v>
      </c>
      <c r="K334" s="3" t="s">
        <v>31</v>
      </c>
      <c r="L334" s="3" t="s">
        <v>1603</v>
      </c>
      <c r="M334" s="3"/>
      <c r="N334" s="3">
        <v>2000</v>
      </c>
      <c r="O334" s="4">
        <v>45005</v>
      </c>
      <c r="P334" s="3" t="s">
        <v>26</v>
      </c>
      <c r="Q334" s="3" t="s">
        <v>1604</v>
      </c>
    </row>
    <row r="335" spans="1:17" ht="45" x14ac:dyDescent="0.25">
      <c r="A335" s="3">
        <v>328</v>
      </c>
      <c r="B335" s="3" t="str">
        <f>"202100022831"</f>
        <v>202100022831</v>
      </c>
      <c r="C335" s="3">
        <v>122269</v>
      </c>
      <c r="D335" s="3" t="s">
        <v>1605</v>
      </c>
      <c r="E335" s="3">
        <v>20605094792</v>
      </c>
      <c r="F335" s="3" t="s">
        <v>1606</v>
      </c>
      <c r="G335" s="3" t="s">
        <v>1607</v>
      </c>
      <c r="H335" s="3" t="s">
        <v>21</v>
      </c>
      <c r="I335" s="3" t="s">
        <v>21</v>
      </c>
      <c r="J335" s="3" t="s">
        <v>650</v>
      </c>
      <c r="K335" s="3" t="s">
        <v>23</v>
      </c>
      <c r="L335" s="3" t="s">
        <v>1608</v>
      </c>
      <c r="M335" s="3" t="s">
        <v>1609</v>
      </c>
      <c r="N335" s="3">
        <v>14000</v>
      </c>
      <c r="O335" s="4">
        <v>44330</v>
      </c>
      <c r="P335" s="3" t="s">
        <v>26</v>
      </c>
      <c r="Q335" s="3" t="s">
        <v>1610</v>
      </c>
    </row>
    <row r="336" spans="1:17" ht="30" x14ac:dyDescent="0.25">
      <c r="A336" s="3">
        <v>329</v>
      </c>
      <c r="B336" s="3" t="str">
        <f>"202100070804"</f>
        <v>202100070804</v>
      </c>
      <c r="C336" s="3">
        <v>154936</v>
      </c>
      <c r="D336" s="3" t="s">
        <v>1611</v>
      </c>
      <c r="E336" s="3">
        <v>20480333005</v>
      </c>
      <c r="F336" s="3" t="s">
        <v>1612</v>
      </c>
      <c r="G336" s="3" t="s">
        <v>1613</v>
      </c>
      <c r="H336" s="3" t="s">
        <v>129</v>
      </c>
      <c r="I336" s="3" t="s">
        <v>130</v>
      </c>
      <c r="J336" s="3" t="s">
        <v>130</v>
      </c>
      <c r="K336" s="3" t="s">
        <v>23</v>
      </c>
      <c r="L336" s="3" t="s">
        <v>1614</v>
      </c>
      <c r="M336" s="3" t="s">
        <v>1615</v>
      </c>
      <c r="N336" s="3">
        <v>13000</v>
      </c>
      <c r="O336" s="4">
        <v>44292</v>
      </c>
      <c r="P336" s="3" t="s">
        <v>26</v>
      </c>
      <c r="Q336" s="3" t="s">
        <v>1616</v>
      </c>
    </row>
    <row r="337" spans="1:17" x14ac:dyDescent="0.25">
      <c r="A337" s="3">
        <v>330</v>
      </c>
      <c r="B337" s="3" t="str">
        <f>"202200099808"</f>
        <v>202200099808</v>
      </c>
      <c r="C337" s="3">
        <v>163060</v>
      </c>
      <c r="D337" s="3" t="s">
        <v>1617</v>
      </c>
      <c r="E337" s="3">
        <v>20600787510</v>
      </c>
      <c r="F337" s="3" t="s">
        <v>1618</v>
      </c>
      <c r="G337" s="3" t="s">
        <v>1619</v>
      </c>
      <c r="H337" s="3" t="s">
        <v>129</v>
      </c>
      <c r="I337" s="3" t="s">
        <v>130</v>
      </c>
      <c r="J337" s="3" t="s">
        <v>1620</v>
      </c>
      <c r="K337" s="3" t="s">
        <v>23</v>
      </c>
      <c r="L337" s="3" t="s">
        <v>1621</v>
      </c>
      <c r="M337" s="3" t="s">
        <v>1622</v>
      </c>
      <c r="N337" s="3">
        <v>15000</v>
      </c>
      <c r="O337" s="4">
        <v>44718</v>
      </c>
      <c r="P337" s="3" t="s">
        <v>26</v>
      </c>
      <c r="Q337" s="3" t="s">
        <v>1623</v>
      </c>
    </row>
    <row r="338" spans="1:17" x14ac:dyDescent="0.25">
      <c r="A338" s="3">
        <v>331</v>
      </c>
      <c r="B338" s="3" t="str">
        <f>"202200238524"</f>
        <v>202200238524</v>
      </c>
      <c r="C338" s="3">
        <v>165888</v>
      </c>
      <c r="D338" s="3" t="s">
        <v>1624</v>
      </c>
      <c r="E338" s="3">
        <v>20610041494</v>
      </c>
      <c r="F338" s="3" t="s">
        <v>1625</v>
      </c>
      <c r="G338" s="3" t="s">
        <v>1626</v>
      </c>
      <c r="H338" s="3" t="s">
        <v>83</v>
      </c>
      <c r="I338" s="3" t="s">
        <v>84</v>
      </c>
      <c r="J338" s="3" t="s">
        <v>100</v>
      </c>
      <c r="K338" s="3" t="s">
        <v>31</v>
      </c>
      <c r="L338" s="3" t="s">
        <v>1627</v>
      </c>
      <c r="M338" s="3"/>
      <c r="N338" s="3">
        <v>2360</v>
      </c>
      <c r="O338" s="4">
        <v>44967</v>
      </c>
      <c r="P338" s="3" t="s">
        <v>26</v>
      </c>
      <c r="Q338" s="3" t="s">
        <v>1628</v>
      </c>
    </row>
    <row r="339" spans="1:17" ht="30" x14ac:dyDescent="0.25">
      <c r="A339" s="3">
        <v>332</v>
      </c>
      <c r="B339" s="3" t="str">
        <f>"202100029655"</f>
        <v>202100029655</v>
      </c>
      <c r="C339" s="3">
        <v>154488</v>
      </c>
      <c r="D339" s="3" t="s">
        <v>1629</v>
      </c>
      <c r="E339" s="3">
        <v>20545112486</v>
      </c>
      <c r="F339" s="3" t="s">
        <v>1630</v>
      </c>
      <c r="G339" s="3" t="s">
        <v>1631</v>
      </c>
      <c r="H339" s="3" t="s">
        <v>21</v>
      </c>
      <c r="I339" s="3" t="s">
        <v>21</v>
      </c>
      <c r="J339" s="3" t="s">
        <v>611</v>
      </c>
      <c r="K339" s="3" t="s">
        <v>31</v>
      </c>
      <c r="L339" s="3" t="s">
        <v>1632</v>
      </c>
      <c r="M339" s="3"/>
      <c r="N339" s="3">
        <v>1800</v>
      </c>
      <c r="O339" s="4">
        <v>44309</v>
      </c>
      <c r="P339" s="3" t="s">
        <v>26</v>
      </c>
      <c r="Q339" s="3" t="s">
        <v>1633</v>
      </c>
    </row>
    <row r="340" spans="1:17" ht="30" x14ac:dyDescent="0.25">
      <c r="A340" s="3">
        <v>333</v>
      </c>
      <c r="B340" s="3" t="str">
        <f>"202100033628"</f>
        <v>202100033628</v>
      </c>
      <c r="C340" s="3">
        <v>116634</v>
      </c>
      <c r="D340" s="3" t="s">
        <v>1634</v>
      </c>
      <c r="E340" s="3">
        <v>20545112486</v>
      </c>
      <c r="F340" s="3" t="s">
        <v>1630</v>
      </c>
      <c r="G340" s="3" t="s">
        <v>1635</v>
      </c>
      <c r="H340" s="3" t="s">
        <v>21</v>
      </c>
      <c r="I340" s="3" t="s">
        <v>21</v>
      </c>
      <c r="J340" s="3" t="s">
        <v>611</v>
      </c>
      <c r="K340" s="3" t="s">
        <v>31</v>
      </c>
      <c r="L340" s="3" t="s">
        <v>1636</v>
      </c>
      <c r="M340" s="3"/>
      <c r="N340" s="3">
        <v>6200</v>
      </c>
      <c r="O340" s="4">
        <v>44466</v>
      </c>
      <c r="P340" s="3" t="s">
        <v>26</v>
      </c>
      <c r="Q340" s="3" t="s">
        <v>1633</v>
      </c>
    </row>
    <row r="341" spans="1:17" x14ac:dyDescent="0.25">
      <c r="A341" s="3">
        <v>334</v>
      </c>
      <c r="B341" s="3" t="str">
        <f>"202200141886"</f>
        <v>202200141886</v>
      </c>
      <c r="C341" s="3">
        <v>118695</v>
      </c>
      <c r="D341" s="3" t="s">
        <v>1637</v>
      </c>
      <c r="E341" s="3">
        <v>20545112486</v>
      </c>
      <c r="F341" s="3" t="s">
        <v>1630</v>
      </c>
      <c r="G341" s="3" t="s">
        <v>1638</v>
      </c>
      <c r="H341" s="3" t="s">
        <v>119</v>
      </c>
      <c r="I341" s="3" t="s">
        <v>1639</v>
      </c>
      <c r="J341" s="3" t="s">
        <v>724</v>
      </c>
      <c r="K341" s="3" t="s">
        <v>23</v>
      </c>
      <c r="L341" s="3" t="s">
        <v>1640</v>
      </c>
      <c r="M341" s="3" t="s">
        <v>1641</v>
      </c>
      <c r="N341" s="3">
        <v>15000</v>
      </c>
      <c r="O341" s="4">
        <v>44821</v>
      </c>
      <c r="P341" s="3" t="s">
        <v>26</v>
      </c>
      <c r="Q341" s="3" t="s">
        <v>1633</v>
      </c>
    </row>
    <row r="342" spans="1:17" x14ac:dyDescent="0.25">
      <c r="A342" s="3">
        <v>335</v>
      </c>
      <c r="B342" s="3" t="str">
        <f>"202300180369"</f>
        <v>202300180369</v>
      </c>
      <c r="C342" s="3">
        <v>144293</v>
      </c>
      <c r="D342" s="3" t="s">
        <v>1642</v>
      </c>
      <c r="E342" s="3">
        <v>20545112486</v>
      </c>
      <c r="F342" s="3" t="s">
        <v>1630</v>
      </c>
      <c r="G342" s="3" t="s">
        <v>1638</v>
      </c>
      <c r="H342" s="3" t="s">
        <v>119</v>
      </c>
      <c r="I342" s="3" t="s">
        <v>1639</v>
      </c>
      <c r="J342" s="3" t="s">
        <v>724</v>
      </c>
      <c r="K342" s="3" t="s">
        <v>31</v>
      </c>
      <c r="L342" s="3" t="s">
        <v>1643</v>
      </c>
      <c r="M342" s="3"/>
      <c r="N342" s="3">
        <v>6500</v>
      </c>
      <c r="O342" s="4">
        <v>45132</v>
      </c>
      <c r="P342" s="3" t="s">
        <v>26</v>
      </c>
      <c r="Q342" s="3" t="s">
        <v>1633</v>
      </c>
    </row>
    <row r="343" spans="1:17" ht="30" x14ac:dyDescent="0.25">
      <c r="A343" s="3">
        <v>336</v>
      </c>
      <c r="B343" s="3" t="str">
        <f>"202100034248"</f>
        <v>202100034248</v>
      </c>
      <c r="C343" s="3">
        <v>121503</v>
      </c>
      <c r="D343" s="3" t="s">
        <v>1644</v>
      </c>
      <c r="E343" s="3">
        <v>20545112486</v>
      </c>
      <c r="F343" s="3" t="s">
        <v>1630</v>
      </c>
      <c r="G343" s="3" t="s">
        <v>1645</v>
      </c>
      <c r="H343" s="3" t="s">
        <v>21</v>
      </c>
      <c r="I343" s="3" t="s">
        <v>21</v>
      </c>
      <c r="J343" s="3" t="s">
        <v>611</v>
      </c>
      <c r="K343" s="3" t="s">
        <v>31</v>
      </c>
      <c r="L343" s="3" t="s">
        <v>1646</v>
      </c>
      <c r="M343" s="3"/>
      <c r="N343" s="3">
        <v>6300</v>
      </c>
      <c r="O343" s="4">
        <v>44460</v>
      </c>
      <c r="P343" s="3" t="s">
        <v>26</v>
      </c>
      <c r="Q343" s="3" t="s">
        <v>1633</v>
      </c>
    </row>
    <row r="344" spans="1:17" ht="30" x14ac:dyDescent="0.25">
      <c r="A344" s="3">
        <v>337</v>
      </c>
      <c r="B344" s="3" t="str">
        <f>"202300021629"</f>
        <v>202300021629</v>
      </c>
      <c r="C344" s="3">
        <v>166851</v>
      </c>
      <c r="D344" s="3" t="s">
        <v>1647</v>
      </c>
      <c r="E344" s="3">
        <v>20545112486</v>
      </c>
      <c r="F344" s="3" t="s">
        <v>1648</v>
      </c>
      <c r="G344" s="3" t="s">
        <v>1649</v>
      </c>
      <c r="H344" s="3" t="s">
        <v>119</v>
      </c>
      <c r="I344" s="3" t="s">
        <v>1639</v>
      </c>
      <c r="J344" s="3" t="s">
        <v>724</v>
      </c>
      <c r="K344" s="3" t="s">
        <v>31</v>
      </c>
      <c r="L344" s="3" t="s">
        <v>1650</v>
      </c>
      <c r="M344" s="3"/>
      <c r="N344" s="3">
        <v>6700</v>
      </c>
      <c r="O344" s="4">
        <v>44990</v>
      </c>
      <c r="P344" s="3" t="s">
        <v>26</v>
      </c>
      <c r="Q344" s="3" t="s">
        <v>1651</v>
      </c>
    </row>
    <row r="345" spans="1:17" ht="30" x14ac:dyDescent="0.25">
      <c r="A345" s="3">
        <v>338</v>
      </c>
      <c r="B345" s="3" t="str">
        <f>"202300236038"</f>
        <v>202300236038</v>
      </c>
      <c r="C345" s="3">
        <v>170618</v>
      </c>
      <c r="D345" s="3" t="s">
        <v>1652</v>
      </c>
      <c r="E345" s="3">
        <v>20545112486</v>
      </c>
      <c r="F345" s="3" t="s">
        <v>1648</v>
      </c>
      <c r="G345" s="3" t="s">
        <v>1653</v>
      </c>
      <c r="H345" s="3" t="s">
        <v>119</v>
      </c>
      <c r="I345" s="3" t="s">
        <v>1639</v>
      </c>
      <c r="J345" s="3" t="s">
        <v>724</v>
      </c>
      <c r="K345" s="3" t="s">
        <v>23</v>
      </c>
      <c r="L345" s="3" t="s">
        <v>1654</v>
      </c>
      <c r="M345" s="3" t="s">
        <v>1655</v>
      </c>
      <c r="N345" s="3">
        <v>9200</v>
      </c>
      <c r="O345" s="4">
        <v>45214</v>
      </c>
      <c r="P345" s="3" t="s">
        <v>26</v>
      </c>
      <c r="Q345" s="3" t="s">
        <v>1651</v>
      </c>
    </row>
    <row r="346" spans="1:17" ht="30" x14ac:dyDescent="0.25">
      <c r="A346" s="3">
        <v>339</v>
      </c>
      <c r="B346" s="3" t="str">
        <f>"202100028156"</f>
        <v>202100028156</v>
      </c>
      <c r="C346" s="3">
        <v>114279</v>
      </c>
      <c r="D346" s="3" t="s">
        <v>1656</v>
      </c>
      <c r="E346" s="3">
        <v>20449403453</v>
      </c>
      <c r="F346" s="3" t="s">
        <v>1657</v>
      </c>
      <c r="G346" s="3" t="s">
        <v>1658</v>
      </c>
      <c r="H346" s="3" t="s">
        <v>233</v>
      </c>
      <c r="I346" s="3" t="s">
        <v>233</v>
      </c>
      <c r="J346" s="3" t="s">
        <v>1659</v>
      </c>
      <c r="K346" s="3" t="s">
        <v>31</v>
      </c>
      <c r="L346" s="3" t="s">
        <v>1660</v>
      </c>
      <c r="M346" s="3"/>
      <c r="N346" s="3">
        <v>6200</v>
      </c>
      <c r="O346" s="4">
        <v>44263</v>
      </c>
      <c r="P346" s="3" t="s">
        <v>26</v>
      </c>
      <c r="Q346" s="3" t="s">
        <v>1661</v>
      </c>
    </row>
    <row r="347" spans="1:17" ht="30" x14ac:dyDescent="0.25">
      <c r="A347" s="3">
        <v>340</v>
      </c>
      <c r="B347" s="3" t="str">
        <f>"202100050376"</f>
        <v>202100050376</v>
      </c>
      <c r="C347" s="3">
        <v>155067</v>
      </c>
      <c r="D347" s="3" t="s">
        <v>1662</v>
      </c>
      <c r="E347" s="3">
        <v>10010042289</v>
      </c>
      <c r="F347" s="3" t="s">
        <v>1663</v>
      </c>
      <c r="G347" s="3" t="s">
        <v>1664</v>
      </c>
      <c r="H347" s="3" t="s">
        <v>21</v>
      </c>
      <c r="I347" s="3" t="s">
        <v>111</v>
      </c>
      <c r="J347" s="3" t="s">
        <v>112</v>
      </c>
      <c r="K347" s="3" t="s">
        <v>23</v>
      </c>
      <c r="L347" s="3" t="s">
        <v>1665</v>
      </c>
      <c r="M347" s="3" t="s">
        <v>1666</v>
      </c>
      <c r="N347" s="3">
        <v>14200</v>
      </c>
      <c r="O347" s="4">
        <v>44368</v>
      </c>
      <c r="P347" s="3" t="s">
        <v>26</v>
      </c>
      <c r="Q347" s="3" t="s">
        <v>1663</v>
      </c>
    </row>
    <row r="348" spans="1:17" x14ac:dyDescent="0.25">
      <c r="A348" s="3">
        <v>341</v>
      </c>
      <c r="B348" s="3" t="str">
        <f>"202000203275"</f>
        <v>202000203275</v>
      </c>
      <c r="C348" s="3">
        <v>141552</v>
      </c>
      <c r="D348" s="3" t="s">
        <v>1667</v>
      </c>
      <c r="E348" s="3">
        <v>10199410861</v>
      </c>
      <c r="F348" s="3" t="s">
        <v>1668</v>
      </c>
      <c r="G348" s="3" t="s">
        <v>1669</v>
      </c>
      <c r="H348" s="3" t="s">
        <v>197</v>
      </c>
      <c r="I348" s="3" t="s">
        <v>378</v>
      </c>
      <c r="J348" s="3" t="s">
        <v>112</v>
      </c>
      <c r="K348" s="3" t="s">
        <v>23</v>
      </c>
      <c r="L348" s="3" t="s">
        <v>1670</v>
      </c>
      <c r="M348" s="3" t="s">
        <v>1671</v>
      </c>
      <c r="N348" s="3">
        <v>15400</v>
      </c>
      <c r="O348" s="4">
        <v>44431</v>
      </c>
      <c r="P348" s="3" t="s">
        <v>26</v>
      </c>
      <c r="Q348" s="3" t="s">
        <v>1668</v>
      </c>
    </row>
    <row r="349" spans="1:17" x14ac:dyDescent="0.25">
      <c r="A349" s="3">
        <v>342</v>
      </c>
      <c r="B349" s="3" t="str">
        <f>"202100183978"</f>
        <v>202100183978</v>
      </c>
      <c r="C349" s="3">
        <v>158134</v>
      </c>
      <c r="D349" s="3" t="s">
        <v>1672</v>
      </c>
      <c r="E349" s="3">
        <v>20538512584</v>
      </c>
      <c r="F349" s="3" t="s">
        <v>1673</v>
      </c>
      <c r="G349" s="3" t="s">
        <v>1674</v>
      </c>
      <c r="H349" s="3" t="s">
        <v>21</v>
      </c>
      <c r="I349" s="3" t="s">
        <v>21</v>
      </c>
      <c r="J349" s="3" t="s">
        <v>47</v>
      </c>
      <c r="K349" s="3" t="s">
        <v>23</v>
      </c>
      <c r="L349" s="3" t="s">
        <v>1675</v>
      </c>
      <c r="M349" s="3" t="s">
        <v>1676</v>
      </c>
      <c r="N349" s="3">
        <v>14000</v>
      </c>
      <c r="O349" s="4">
        <v>44492</v>
      </c>
      <c r="P349" s="3" t="s">
        <v>26</v>
      </c>
      <c r="Q349" s="3" t="s">
        <v>1677</v>
      </c>
    </row>
    <row r="350" spans="1:17" x14ac:dyDescent="0.25">
      <c r="A350" s="3">
        <v>343</v>
      </c>
      <c r="B350" s="3" t="str">
        <f>"202100061637"</f>
        <v>202100061637</v>
      </c>
      <c r="C350" s="3">
        <v>155374</v>
      </c>
      <c r="D350" s="3" t="s">
        <v>1678</v>
      </c>
      <c r="E350" s="3">
        <v>20602256449</v>
      </c>
      <c r="F350" s="3" t="s">
        <v>1679</v>
      </c>
      <c r="G350" s="3" t="s">
        <v>1680</v>
      </c>
      <c r="H350" s="3" t="s">
        <v>53</v>
      </c>
      <c r="I350" s="3" t="s">
        <v>53</v>
      </c>
      <c r="J350" s="3" t="s">
        <v>94</v>
      </c>
      <c r="K350" s="3" t="s">
        <v>31</v>
      </c>
      <c r="L350" s="3" t="s">
        <v>1681</v>
      </c>
      <c r="M350" s="3"/>
      <c r="N350" s="3">
        <v>6500</v>
      </c>
      <c r="O350" s="4">
        <v>44327</v>
      </c>
      <c r="P350" s="3" t="s">
        <v>26</v>
      </c>
      <c r="Q350" s="3" t="s">
        <v>1682</v>
      </c>
    </row>
    <row r="351" spans="1:17" ht="30" x14ac:dyDescent="0.25">
      <c r="A351" s="3">
        <v>344</v>
      </c>
      <c r="B351" s="3" t="str">
        <f>"202100071813"</f>
        <v>202100071813</v>
      </c>
      <c r="C351" s="3">
        <v>122052</v>
      </c>
      <c r="D351" s="3" t="s">
        <v>1683</v>
      </c>
      <c r="E351" s="3">
        <v>20541316311</v>
      </c>
      <c r="F351" s="3" t="s">
        <v>1684</v>
      </c>
      <c r="G351" s="3" t="s">
        <v>1685</v>
      </c>
      <c r="H351" s="3" t="s">
        <v>21</v>
      </c>
      <c r="I351" s="3" t="s">
        <v>21</v>
      </c>
      <c r="J351" s="3" t="s">
        <v>1686</v>
      </c>
      <c r="K351" s="3" t="s">
        <v>31</v>
      </c>
      <c r="L351" s="3" t="s">
        <v>1687</v>
      </c>
      <c r="M351" s="3"/>
      <c r="N351" s="3">
        <v>6500</v>
      </c>
      <c r="O351" s="4">
        <v>44411</v>
      </c>
      <c r="P351" s="3" t="s">
        <v>26</v>
      </c>
      <c r="Q351" s="3" t="s">
        <v>1688</v>
      </c>
    </row>
    <row r="352" spans="1:17" ht="30" x14ac:dyDescent="0.25">
      <c r="A352" s="3">
        <v>345</v>
      </c>
      <c r="B352" s="3" t="str">
        <f>"202300278152"</f>
        <v>202300278152</v>
      </c>
      <c r="C352" s="3">
        <v>104471</v>
      </c>
      <c r="D352" s="3" t="s">
        <v>1689</v>
      </c>
      <c r="E352" s="3">
        <v>20610978372</v>
      </c>
      <c r="F352" s="3" t="s">
        <v>1690</v>
      </c>
      <c r="G352" s="3" t="s">
        <v>1691</v>
      </c>
      <c r="H352" s="3" t="s">
        <v>21</v>
      </c>
      <c r="I352" s="3" t="s">
        <v>21</v>
      </c>
      <c r="J352" s="3" t="s">
        <v>356</v>
      </c>
      <c r="K352" s="3" t="s">
        <v>31</v>
      </c>
      <c r="L352" s="3" t="s">
        <v>1692</v>
      </c>
      <c r="M352" s="3"/>
      <c r="N352" s="3">
        <v>6000</v>
      </c>
      <c r="O352" s="4">
        <v>45269</v>
      </c>
      <c r="P352" s="3" t="s">
        <v>26</v>
      </c>
      <c r="Q352" s="3" t="s">
        <v>1693</v>
      </c>
    </row>
    <row r="353" spans="1:17" ht="30" x14ac:dyDescent="0.25">
      <c r="A353" s="3">
        <v>346</v>
      </c>
      <c r="B353" s="3" t="str">
        <f>"202100018485"</f>
        <v>202100018485</v>
      </c>
      <c r="C353" s="3">
        <v>154216</v>
      </c>
      <c r="D353" s="3" t="s">
        <v>1694</v>
      </c>
      <c r="E353" s="3">
        <v>20556688509</v>
      </c>
      <c r="F353" s="3" t="s">
        <v>1695</v>
      </c>
      <c r="G353" s="3" t="s">
        <v>1696</v>
      </c>
      <c r="H353" s="3" t="s">
        <v>21</v>
      </c>
      <c r="I353" s="3" t="s">
        <v>21</v>
      </c>
      <c r="J353" s="3" t="s">
        <v>356</v>
      </c>
      <c r="K353" s="3" t="s">
        <v>23</v>
      </c>
      <c r="L353" s="3" t="s">
        <v>1697</v>
      </c>
      <c r="M353" s="3" t="s">
        <v>1698</v>
      </c>
      <c r="N353" s="3">
        <v>14000</v>
      </c>
      <c r="O353" s="4">
        <v>44347</v>
      </c>
      <c r="P353" s="3" t="s">
        <v>26</v>
      </c>
      <c r="Q353" s="3" t="s">
        <v>1699</v>
      </c>
    </row>
    <row r="354" spans="1:17" x14ac:dyDescent="0.25">
      <c r="A354" s="3">
        <v>347</v>
      </c>
      <c r="B354" s="3" t="str">
        <f>"202100065596"</f>
        <v>202100065596</v>
      </c>
      <c r="C354" s="3">
        <v>155428</v>
      </c>
      <c r="D354" s="3" t="s">
        <v>1700</v>
      </c>
      <c r="E354" s="3">
        <v>20556688509</v>
      </c>
      <c r="F354" s="3" t="s">
        <v>1695</v>
      </c>
      <c r="G354" s="3" t="s">
        <v>1701</v>
      </c>
      <c r="H354" s="3" t="s">
        <v>21</v>
      </c>
      <c r="I354" s="3" t="s">
        <v>21</v>
      </c>
      <c r="J354" s="3" t="s">
        <v>356</v>
      </c>
      <c r="K354" s="3" t="s">
        <v>31</v>
      </c>
      <c r="L354" s="3" t="s">
        <v>1702</v>
      </c>
      <c r="M354" s="3"/>
      <c r="N354" s="3">
        <v>6500</v>
      </c>
      <c r="O354" s="4">
        <v>44378</v>
      </c>
      <c r="P354" s="3" t="s">
        <v>26</v>
      </c>
      <c r="Q354" s="3" t="s">
        <v>1703</v>
      </c>
    </row>
    <row r="355" spans="1:17" x14ac:dyDescent="0.25">
      <c r="A355" s="3">
        <v>348</v>
      </c>
      <c r="B355" s="3" t="str">
        <f>"202100043161"</f>
        <v>202100043161</v>
      </c>
      <c r="C355" s="3">
        <v>154865</v>
      </c>
      <c r="D355" s="3" t="s">
        <v>1704</v>
      </c>
      <c r="E355" s="3">
        <v>20556670391</v>
      </c>
      <c r="F355" s="3" t="s">
        <v>1705</v>
      </c>
      <c r="G355" s="3" t="s">
        <v>1706</v>
      </c>
      <c r="H355" s="3" t="s">
        <v>21</v>
      </c>
      <c r="I355" s="3" t="s">
        <v>21</v>
      </c>
      <c r="J355" s="3" t="s">
        <v>611</v>
      </c>
      <c r="K355" s="3" t="s">
        <v>23</v>
      </c>
      <c r="L355" s="3" t="s">
        <v>1707</v>
      </c>
      <c r="M355" s="3" t="s">
        <v>1708</v>
      </c>
      <c r="N355" s="3">
        <v>13000</v>
      </c>
      <c r="O355" s="4">
        <v>44298</v>
      </c>
      <c r="P355" s="3" t="s">
        <v>26</v>
      </c>
      <c r="Q355" s="3" t="s">
        <v>614</v>
      </c>
    </row>
    <row r="356" spans="1:17" x14ac:dyDescent="0.25">
      <c r="A356" s="3">
        <v>349</v>
      </c>
      <c r="B356" s="3" t="str">
        <f>"202100079554"</f>
        <v>202100079554</v>
      </c>
      <c r="C356" s="3">
        <v>155718</v>
      </c>
      <c r="D356" s="3" t="s">
        <v>1709</v>
      </c>
      <c r="E356" s="3">
        <v>20556670391</v>
      </c>
      <c r="F356" s="3" t="s">
        <v>1705</v>
      </c>
      <c r="G356" s="3" t="s">
        <v>1710</v>
      </c>
      <c r="H356" s="3" t="s">
        <v>21</v>
      </c>
      <c r="I356" s="3" t="s">
        <v>21</v>
      </c>
      <c r="J356" s="3" t="s">
        <v>611</v>
      </c>
      <c r="K356" s="3" t="s">
        <v>31</v>
      </c>
      <c r="L356" s="3" t="s">
        <v>1711</v>
      </c>
      <c r="M356" s="3"/>
      <c r="N356" s="3">
        <v>1800</v>
      </c>
      <c r="O356" s="4">
        <v>44333</v>
      </c>
      <c r="P356" s="3" t="s">
        <v>26</v>
      </c>
      <c r="Q356" s="3" t="s">
        <v>614</v>
      </c>
    </row>
    <row r="357" spans="1:17" x14ac:dyDescent="0.25">
      <c r="A357" s="3">
        <v>350</v>
      </c>
      <c r="B357" s="3" t="str">
        <f>"202100056665"</f>
        <v>202100056665</v>
      </c>
      <c r="C357" s="3">
        <v>149095</v>
      </c>
      <c r="D357" s="3" t="s">
        <v>1712</v>
      </c>
      <c r="E357" s="3">
        <v>20556670391</v>
      </c>
      <c r="F357" s="3" t="s">
        <v>1705</v>
      </c>
      <c r="G357" s="3" t="s">
        <v>1713</v>
      </c>
      <c r="H357" s="3" t="s">
        <v>21</v>
      </c>
      <c r="I357" s="3" t="s">
        <v>21</v>
      </c>
      <c r="J357" s="3" t="s">
        <v>611</v>
      </c>
      <c r="K357" s="3" t="s">
        <v>31</v>
      </c>
      <c r="L357" s="3" t="s">
        <v>1714</v>
      </c>
      <c r="M357" s="3"/>
      <c r="N357" s="3">
        <v>2000</v>
      </c>
      <c r="O357" s="4">
        <v>44495</v>
      </c>
      <c r="P357" s="3" t="s">
        <v>26</v>
      </c>
      <c r="Q357" s="3" t="s">
        <v>614</v>
      </c>
    </row>
    <row r="358" spans="1:17" x14ac:dyDescent="0.25">
      <c r="A358" s="3">
        <v>351</v>
      </c>
      <c r="B358" s="3" t="str">
        <f>"202100045045"</f>
        <v>202100045045</v>
      </c>
      <c r="C358" s="3">
        <v>62507</v>
      </c>
      <c r="D358" s="3" t="s">
        <v>1715</v>
      </c>
      <c r="E358" s="3">
        <v>20556670391</v>
      </c>
      <c r="F358" s="3" t="s">
        <v>1705</v>
      </c>
      <c r="G358" s="3" t="s">
        <v>1716</v>
      </c>
      <c r="H358" s="3" t="s">
        <v>21</v>
      </c>
      <c r="I358" s="3" t="s">
        <v>21</v>
      </c>
      <c r="J358" s="3" t="s">
        <v>611</v>
      </c>
      <c r="K358" s="3" t="s">
        <v>31</v>
      </c>
      <c r="L358" s="3" t="s">
        <v>1717</v>
      </c>
      <c r="M358" s="3"/>
      <c r="N358" s="3">
        <v>6000</v>
      </c>
      <c r="O358" s="4">
        <v>44531</v>
      </c>
      <c r="P358" s="3" t="s">
        <v>26</v>
      </c>
      <c r="Q358" s="3" t="s">
        <v>1718</v>
      </c>
    </row>
    <row r="359" spans="1:17" x14ac:dyDescent="0.25">
      <c r="A359" s="3">
        <v>352</v>
      </c>
      <c r="B359" s="3" t="str">
        <f>"202300307037"</f>
        <v>202300307037</v>
      </c>
      <c r="C359" s="3">
        <v>165951</v>
      </c>
      <c r="D359" s="3" t="s">
        <v>1719</v>
      </c>
      <c r="E359" s="3">
        <v>20541316311</v>
      </c>
      <c r="F359" s="3" t="s">
        <v>1684</v>
      </c>
      <c r="G359" s="3" t="s">
        <v>1720</v>
      </c>
      <c r="H359" s="3" t="s">
        <v>21</v>
      </c>
      <c r="I359" s="3" t="s">
        <v>21</v>
      </c>
      <c r="J359" s="3" t="s">
        <v>1686</v>
      </c>
      <c r="K359" s="3" t="s">
        <v>23</v>
      </c>
      <c r="L359" s="3" t="s">
        <v>1721</v>
      </c>
      <c r="M359" s="3" t="s">
        <v>1722</v>
      </c>
      <c r="N359" s="3">
        <v>13000</v>
      </c>
      <c r="O359" s="4">
        <v>45276</v>
      </c>
      <c r="P359" s="3" t="s">
        <v>26</v>
      </c>
      <c r="Q359" s="3" t="s">
        <v>1688</v>
      </c>
    </row>
    <row r="360" spans="1:17" x14ac:dyDescent="0.25">
      <c r="A360" s="3">
        <v>353</v>
      </c>
      <c r="B360" s="3" t="str">
        <f>"202000166250"</f>
        <v>202000166250</v>
      </c>
      <c r="C360" s="3">
        <v>152633</v>
      </c>
      <c r="D360" s="3" t="s">
        <v>1723</v>
      </c>
      <c r="E360" s="3">
        <v>20548891788</v>
      </c>
      <c r="F360" s="3" t="s">
        <v>1724</v>
      </c>
      <c r="G360" s="3" t="s">
        <v>1725</v>
      </c>
      <c r="H360" s="3" t="s">
        <v>21</v>
      </c>
      <c r="I360" s="3" t="s">
        <v>21</v>
      </c>
      <c r="J360" s="3" t="s">
        <v>1364</v>
      </c>
      <c r="K360" s="3" t="s">
        <v>31</v>
      </c>
      <c r="L360" s="3" t="s">
        <v>1726</v>
      </c>
      <c r="M360" s="3"/>
      <c r="N360" s="3">
        <v>3000</v>
      </c>
      <c r="O360" s="4">
        <v>44153</v>
      </c>
      <c r="P360" s="3" t="s">
        <v>26</v>
      </c>
      <c r="Q360" s="3" t="s">
        <v>1727</v>
      </c>
    </row>
    <row r="361" spans="1:17" x14ac:dyDescent="0.25">
      <c r="A361" s="3">
        <v>354</v>
      </c>
      <c r="B361" s="3" t="str">
        <f>"202100242967"</f>
        <v>202100242967</v>
      </c>
      <c r="C361" s="3">
        <v>154156</v>
      </c>
      <c r="D361" s="3" t="s">
        <v>1728</v>
      </c>
      <c r="E361" s="3">
        <v>20548891788</v>
      </c>
      <c r="F361" s="3" t="s">
        <v>1724</v>
      </c>
      <c r="G361" s="3" t="s">
        <v>1729</v>
      </c>
      <c r="H361" s="3" t="s">
        <v>21</v>
      </c>
      <c r="I361" s="3" t="s">
        <v>21</v>
      </c>
      <c r="J361" s="3" t="s">
        <v>1364</v>
      </c>
      <c r="K361" s="3" t="s">
        <v>23</v>
      </c>
      <c r="L361" s="3" t="s">
        <v>1730</v>
      </c>
      <c r="M361" s="3" t="s">
        <v>1731</v>
      </c>
      <c r="N361" s="3">
        <v>14000</v>
      </c>
      <c r="O361" s="4">
        <v>44508</v>
      </c>
      <c r="P361" s="3" t="s">
        <v>26</v>
      </c>
      <c r="Q361" s="3" t="s">
        <v>1727</v>
      </c>
    </row>
    <row r="362" spans="1:17" x14ac:dyDescent="0.25">
      <c r="A362" s="3">
        <v>355</v>
      </c>
      <c r="B362" s="3" t="str">
        <f>"202100065644"</f>
        <v>202100065644</v>
      </c>
      <c r="C362" s="3">
        <v>112263</v>
      </c>
      <c r="D362" s="3" t="s">
        <v>1732</v>
      </c>
      <c r="E362" s="3">
        <v>20548891788</v>
      </c>
      <c r="F362" s="3" t="s">
        <v>1724</v>
      </c>
      <c r="G362" s="3" t="s">
        <v>1733</v>
      </c>
      <c r="H362" s="3" t="s">
        <v>21</v>
      </c>
      <c r="I362" s="3" t="s">
        <v>21</v>
      </c>
      <c r="J362" s="3" t="s">
        <v>1364</v>
      </c>
      <c r="K362" s="3" t="s">
        <v>23</v>
      </c>
      <c r="L362" s="3" t="s">
        <v>1734</v>
      </c>
      <c r="M362" s="3" t="s">
        <v>1735</v>
      </c>
      <c r="N362" s="3">
        <v>14000</v>
      </c>
      <c r="O362" s="4">
        <v>44339</v>
      </c>
      <c r="P362" s="3" t="s">
        <v>26</v>
      </c>
      <c r="Q362" s="3" t="s">
        <v>1727</v>
      </c>
    </row>
    <row r="363" spans="1:17" x14ac:dyDescent="0.25">
      <c r="A363" s="3">
        <v>356</v>
      </c>
      <c r="B363" s="3" t="str">
        <f>"202100006312"</f>
        <v>202100006312</v>
      </c>
      <c r="C363" s="3">
        <v>101243</v>
      </c>
      <c r="D363" s="3" t="s">
        <v>1736</v>
      </c>
      <c r="E363" s="3">
        <v>20548891788</v>
      </c>
      <c r="F363" s="3" t="s">
        <v>1724</v>
      </c>
      <c r="G363" s="3" t="s">
        <v>1737</v>
      </c>
      <c r="H363" s="3" t="s">
        <v>21</v>
      </c>
      <c r="I363" s="3" t="s">
        <v>21</v>
      </c>
      <c r="J363" s="3" t="s">
        <v>1364</v>
      </c>
      <c r="K363" s="3" t="s">
        <v>31</v>
      </c>
      <c r="L363" s="3" t="s">
        <v>1738</v>
      </c>
      <c r="M363" s="3"/>
      <c r="N363" s="3">
        <v>6500</v>
      </c>
      <c r="O363" s="4">
        <v>44265</v>
      </c>
      <c r="P363" s="3" t="s">
        <v>26</v>
      </c>
      <c r="Q363" s="3" t="s">
        <v>1727</v>
      </c>
    </row>
    <row r="364" spans="1:17" x14ac:dyDescent="0.25">
      <c r="A364" s="3">
        <v>357</v>
      </c>
      <c r="B364" s="3" t="str">
        <f>"202100036158"</f>
        <v>202100036158</v>
      </c>
      <c r="C364" s="3">
        <v>120837</v>
      </c>
      <c r="D364" s="3" t="s">
        <v>1739</v>
      </c>
      <c r="E364" s="3">
        <v>20548891788</v>
      </c>
      <c r="F364" s="3" t="s">
        <v>1724</v>
      </c>
      <c r="G364" s="3" t="s">
        <v>1740</v>
      </c>
      <c r="H364" s="3" t="s">
        <v>21</v>
      </c>
      <c r="I364" s="3" t="s">
        <v>21</v>
      </c>
      <c r="J364" s="3" t="s">
        <v>1364</v>
      </c>
      <c r="K364" s="3" t="s">
        <v>23</v>
      </c>
      <c r="L364" s="3" t="s">
        <v>1741</v>
      </c>
      <c r="M364" s="3" t="s">
        <v>1742</v>
      </c>
      <c r="N364" s="3">
        <v>14000</v>
      </c>
      <c r="O364" s="4">
        <v>44586</v>
      </c>
      <c r="P364" s="3" t="s">
        <v>26</v>
      </c>
      <c r="Q364" s="3" t="s">
        <v>1727</v>
      </c>
    </row>
    <row r="365" spans="1:17" x14ac:dyDescent="0.25">
      <c r="A365" s="3">
        <v>358</v>
      </c>
      <c r="B365" s="3" t="str">
        <f>"202000180788"</f>
        <v>202000180788</v>
      </c>
      <c r="C365" s="3">
        <v>117752</v>
      </c>
      <c r="D365" s="3" t="s">
        <v>1743</v>
      </c>
      <c r="E365" s="3">
        <v>20548891788</v>
      </c>
      <c r="F365" s="3" t="s">
        <v>1744</v>
      </c>
      <c r="G365" s="3" t="s">
        <v>1745</v>
      </c>
      <c r="H365" s="3" t="s">
        <v>21</v>
      </c>
      <c r="I365" s="3" t="s">
        <v>21</v>
      </c>
      <c r="J365" s="3" t="s">
        <v>1364</v>
      </c>
      <c r="K365" s="3" t="s">
        <v>23</v>
      </c>
      <c r="L365" s="3" t="s">
        <v>1746</v>
      </c>
      <c r="M365" s="3" t="s">
        <v>1747</v>
      </c>
      <c r="N365" s="3">
        <v>14000</v>
      </c>
      <c r="O365" s="4">
        <v>44560</v>
      </c>
      <c r="P365" s="3" t="s">
        <v>26</v>
      </c>
      <c r="Q365" s="3" t="s">
        <v>1727</v>
      </c>
    </row>
    <row r="366" spans="1:17" ht="30" x14ac:dyDescent="0.25">
      <c r="A366" s="3">
        <v>359</v>
      </c>
      <c r="B366" s="3" t="str">
        <f>"202000191209"</f>
        <v>202000191209</v>
      </c>
      <c r="C366" s="3">
        <v>92946</v>
      </c>
      <c r="D366" s="3" t="s">
        <v>1748</v>
      </c>
      <c r="E366" s="3">
        <v>20548891788</v>
      </c>
      <c r="F366" s="3" t="s">
        <v>1749</v>
      </c>
      <c r="G366" s="3" t="s">
        <v>1745</v>
      </c>
      <c r="H366" s="3" t="s">
        <v>21</v>
      </c>
      <c r="I366" s="3" t="s">
        <v>21</v>
      </c>
      <c r="J366" s="3" t="s">
        <v>1364</v>
      </c>
      <c r="K366" s="3" t="s">
        <v>31</v>
      </c>
      <c r="L366" s="3" t="s">
        <v>1750</v>
      </c>
      <c r="M366" s="3"/>
      <c r="N366" s="3">
        <v>6500</v>
      </c>
      <c r="O366" s="4">
        <v>44560</v>
      </c>
      <c r="P366" s="3" t="s">
        <v>26</v>
      </c>
      <c r="Q366" s="3" t="s">
        <v>1727</v>
      </c>
    </row>
    <row r="367" spans="1:17" ht="30" x14ac:dyDescent="0.25">
      <c r="A367" s="3">
        <v>360</v>
      </c>
      <c r="B367" s="3" t="str">
        <f>"202100052272"</f>
        <v>202100052272</v>
      </c>
      <c r="C367" s="3">
        <v>155174</v>
      </c>
      <c r="D367" s="3" t="s">
        <v>1752</v>
      </c>
      <c r="E367" s="3">
        <v>20548891788</v>
      </c>
      <c r="F367" s="3" t="s">
        <v>1749</v>
      </c>
      <c r="G367" s="3" t="s">
        <v>1753</v>
      </c>
      <c r="H367" s="3" t="s">
        <v>21</v>
      </c>
      <c r="I367" s="3" t="s">
        <v>21</v>
      </c>
      <c r="J367" s="3" t="s">
        <v>1364</v>
      </c>
      <c r="K367" s="3" t="s">
        <v>31</v>
      </c>
      <c r="L367" s="3" t="s">
        <v>1754</v>
      </c>
      <c r="M367" s="3"/>
      <c r="N367" s="3">
        <v>4000</v>
      </c>
      <c r="O367" s="4">
        <v>44357</v>
      </c>
      <c r="P367" s="3" t="s">
        <v>26</v>
      </c>
      <c r="Q367" s="3" t="s">
        <v>1727</v>
      </c>
    </row>
    <row r="368" spans="1:17" ht="30" x14ac:dyDescent="0.25">
      <c r="A368" s="3">
        <v>361</v>
      </c>
      <c r="B368" s="3" t="str">
        <f>"202100056550"</f>
        <v>202100056550</v>
      </c>
      <c r="C368" s="3">
        <v>155243</v>
      </c>
      <c r="D368" s="3" t="s">
        <v>1755</v>
      </c>
      <c r="E368" s="3">
        <v>20548891788</v>
      </c>
      <c r="F368" s="3" t="s">
        <v>1749</v>
      </c>
      <c r="G368" s="3" t="s">
        <v>1756</v>
      </c>
      <c r="H368" s="3" t="s">
        <v>21</v>
      </c>
      <c r="I368" s="3" t="s">
        <v>21</v>
      </c>
      <c r="J368" s="3" t="s">
        <v>1364</v>
      </c>
      <c r="K368" s="3" t="s">
        <v>31</v>
      </c>
      <c r="L368" s="3" t="s">
        <v>1757</v>
      </c>
      <c r="M368" s="3"/>
      <c r="N368" s="3">
        <v>6500</v>
      </c>
      <c r="O368" s="4">
        <v>44332</v>
      </c>
      <c r="P368" s="3" t="s">
        <v>26</v>
      </c>
      <c r="Q368" s="3" t="s">
        <v>1758</v>
      </c>
    </row>
    <row r="369" spans="1:17" ht="30" x14ac:dyDescent="0.25">
      <c r="A369" s="3">
        <v>362</v>
      </c>
      <c r="B369" s="3" t="str">
        <f>"202300031885"</f>
        <v>202300031885</v>
      </c>
      <c r="C369" s="3">
        <v>141461</v>
      </c>
      <c r="D369" s="3" t="s">
        <v>1759</v>
      </c>
      <c r="E369" s="3">
        <v>20610113983</v>
      </c>
      <c r="F369" s="3" t="s">
        <v>1760</v>
      </c>
      <c r="G369" s="3" t="s">
        <v>1761</v>
      </c>
      <c r="H369" s="3" t="s">
        <v>168</v>
      </c>
      <c r="I369" s="3" t="s">
        <v>168</v>
      </c>
      <c r="J369" s="3" t="s">
        <v>482</v>
      </c>
      <c r="K369" s="3" t="s">
        <v>31</v>
      </c>
      <c r="L369" s="3" t="s">
        <v>1762</v>
      </c>
      <c r="M369" s="3"/>
      <c r="N369" s="3">
        <v>6800</v>
      </c>
      <c r="O369" s="4">
        <v>44980</v>
      </c>
      <c r="P369" s="3" t="s">
        <v>26</v>
      </c>
      <c r="Q369" s="3" t="s">
        <v>1763</v>
      </c>
    </row>
    <row r="370" spans="1:17" x14ac:dyDescent="0.25">
      <c r="A370" s="3">
        <v>363</v>
      </c>
      <c r="B370" s="3" t="str">
        <f>"202100033312"</f>
        <v>202100033312</v>
      </c>
      <c r="C370" s="3">
        <v>118735</v>
      </c>
      <c r="D370" s="3" t="s">
        <v>1764</v>
      </c>
      <c r="E370" s="3">
        <v>20513611308</v>
      </c>
      <c r="F370" s="3" t="s">
        <v>1765</v>
      </c>
      <c r="G370" s="3" t="s">
        <v>1766</v>
      </c>
      <c r="H370" s="3" t="s">
        <v>21</v>
      </c>
      <c r="I370" s="3" t="s">
        <v>21</v>
      </c>
      <c r="J370" s="3" t="s">
        <v>240</v>
      </c>
      <c r="K370" s="3" t="s">
        <v>23</v>
      </c>
      <c r="L370" s="3" t="s">
        <v>1767</v>
      </c>
      <c r="M370" s="3" t="s">
        <v>1768</v>
      </c>
      <c r="N370" s="3">
        <v>14000</v>
      </c>
      <c r="O370" s="4">
        <v>44279</v>
      </c>
      <c r="P370" s="3" t="s">
        <v>26</v>
      </c>
      <c r="Q370" s="3" t="s">
        <v>1769</v>
      </c>
    </row>
    <row r="371" spans="1:17" x14ac:dyDescent="0.25">
      <c r="A371" s="3">
        <v>364</v>
      </c>
      <c r="B371" s="3" t="str">
        <f>"202100068457"</f>
        <v>202100068457</v>
      </c>
      <c r="C371" s="3">
        <v>100399</v>
      </c>
      <c r="D371" s="3" t="s">
        <v>1770</v>
      </c>
      <c r="E371" s="3">
        <v>20513611308</v>
      </c>
      <c r="F371" s="3" t="s">
        <v>1765</v>
      </c>
      <c r="G371" s="3" t="s">
        <v>1771</v>
      </c>
      <c r="H371" s="3" t="s">
        <v>21</v>
      </c>
      <c r="I371" s="3" t="s">
        <v>21</v>
      </c>
      <c r="J371" s="3" t="s">
        <v>240</v>
      </c>
      <c r="K371" s="3" t="s">
        <v>31</v>
      </c>
      <c r="L371" s="3" t="s">
        <v>1772</v>
      </c>
      <c r="M371" s="3"/>
      <c r="N371" s="3">
        <v>6500</v>
      </c>
      <c r="O371" s="4">
        <v>44356</v>
      </c>
      <c r="P371" s="3" t="s">
        <v>26</v>
      </c>
      <c r="Q371" s="3" t="s">
        <v>1487</v>
      </c>
    </row>
    <row r="372" spans="1:17" x14ac:dyDescent="0.25">
      <c r="A372" s="3">
        <v>365</v>
      </c>
      <c r="B372" s="3" t="str">
        <f>"202100068536"</f>
        <v>202100068536</v>
      </c>
      <c r="C372" s="3">
        <v>155502</v>
      </c>
      <c r="D372" s="3" t="s">
        <v>1773</v>
      </c>
      <c r="E372" s="3">
        <v>20479745260</v>
      </c>
      <c r="F372" s="3" t="s">
        <v>1774</v>
      </c>
      <c r="G372" s="3" t="s">
        <v>1775</v>
      </c>
      <c r="H372" s="3" t="s">
        <v>129</v>
      </c>
      <c r="I372" s="3" t="s">
        <v>130</v>
      </c>
      <c r="J372" s="3" t="s">
        <v>130</v>
      </c>
      <c r="K372" s="3" t="s">
        <v>23</v>
      </c>
      <c r="L372" s="3" t="s">
        <v>1776</v>
      </c>
      <c r="M372" s="3" t="s">
        <v>1777</v>
      </c>
      <c r="N372" s="3">
        <v>10000</v>
      </c>
      <c r="O372" s="4">
        <v>44383</v>
      </c>
      <c r="P372" s="3" t="s">
        <v>26</v>
      </c>
      <c r="Q372" s="3" t="s">
        <v>1778</v>
      </c>
    </row>
    <row r="373" spans="1:17" x14ac:dyDescent="0.25">
      <c r="A373" s="3">
        <v>366</v>
      </c>
      <c r="B373" s="3" t="str">
        <f>"202200010445"</f>
        <v>202200010445</v>
      </c>
      <c r="C373" s="3">
        <v>160942</v>
      </c>
      <c r="D373" s="3" t="s">
        <v>1779</v>
      </c>
      <c r="E373" s="3">
        <v>20551615856</v>
      </c>
      <c r="F373" s="3" t="s">
        <v>1780</v>
      </c>
      <c r="G373" s="3" t="s">
        <v>1781</v>
      </c>
      <c r="H373" s="3" t="s">
        <v>21</v>
      </c>
      <c r="I373" s="3" t="s">
        <v>21</v>
      </c>
      <c r="J373" s="3" t="s">
        <v>181</v>
      </c>
      <c r="K373" s="3" t="s">
        <v>23</v>
      </c>
      <c r="L373" s="3" t="s">
        <v>1782</v>
      </c>
      <c r="M373" s="3" t="s">
        <v>1783</v>
      </c>
      <c r="N373" s="3">
        <v>11000</v>
      </c>
      <c r="O373" s="4">
        <v>44595</v>
      </c>
      <c r="P373" s="3" t="s">
        <v>26</v>
      </c>
      <c r="Q373" s="3" t="s">
        <v>1784</v>
      </c>
    </row>
    <row r="374" spans="1:17" x14ac:dyDescent="0.25">
      <c r="A374" s="3">
        <v>367</v>
      </c>
      <c r="B374" s="3" t="str">
        <f>"202200048000"</f>
        <v>202200048000</v>
      </c>
      <c r="C374" s="3">
        <v>154837</v>
      </c>
      <c r="D374" s="3" t="s">
        <v>1785</v>
      </c>
      <c r="E374" s="3">
        <v>20551615856</v>
      </c>
      <c r="F374" s="3" t="s">
        <v>1780</v>
      </c>
      <c r="G374" s="3" t="s">
        <v>1781</v>
      </c>
      <c r="H374" s="3" t="s">
        <v>21</v>
      </c>
      <c r="I374" s="3" t="s">
        <v>21</v>
      </c>
      <c r="J374" s="3" t="s">
        <v>181</v>
      </c>
      <c r="K374" s="3" t="s">
        <v>23</v>
      </c>
      <c r="L374" s="3" t="s">
        <v>1786</v>
      </c>
      <c r="M374" s="3" t="s">
        <v>1787</v>
      </c>
      <c r="N374" s="3">
        <v>13800</v>
      </c>
      <c r="O374" s="4">
        <v>44680</v>
      </c>
      <c r="P374" s="3" t="s">
        <v>26</v>
      </c>
      <c r="Q374" s="3" t="s">
        <v>1784</v>
      </c>
    </row>
    <row r="375" spans="1:17" ht="30" x14ac:dyDescent="0.25">
      <c r="A375" s="3">
        <v>368</v>
      </c>
      <c r="B375" s="3" t="str">
        <f>"202200100395"</f>
        <v>202200100395</v>
      </c>
      <c r="C375" s="3">
        <v>163056</v>
      </c>
      <c r="D375" s="3" t="s">
        <v>1788</v>
      </c>
      <c r="E375" s="3">
        <v>20551615856</v>
      </c>
      <c r="F375" s="3" t="s">
        <v>1780</v>
      </c>
      <c r="G375" s="3" t="s">
        <v>1789</v>
      </c>
      <c r="H375" s="3" t="s">
        <v>21</v>
      </c>
      <c r="I375" s="3" t="s">
        <v>21</v>
      </c>
      <c r="J375" s="3" t="s">
        <v>181</v>
      </c>
      <c r="K375" s="3" t="s">
        <v>31</v>
      </c>
      <c r="L375" s="3" t="s">
        <v>1790</v>
      </c>
      <c r="M375" s="3"/>
      <c r="N375" s="3">
        <v>3800</v>
      </c>
      <c r="O375" s="4">
        <v>44754</v>
      </c>
      <c r="P375" s="3" t="s">
        <v>26</v>
      </c>
      <c r="Q375" s="3" t="s">
        <v>1791</v>
      </c>
    </row>
    <row r="376" spans="1:17" x14ac:dyDescent="0.25">
      <c r="A376" s="3">
        <v>369</v>
      </c>
      <c r="B376" s="3" t="str">
        <f>"202200047959"</f>
        <v>202200047959</v>
      </c>
      <c r="C376" s="3">
        <v>155117</v>
      </c>
      <c r="D376" s="3" t="s">
        <v>1792</v>
      </c>
      <c r="E376" s="3">
        <v>20551615856</v>
      </c>
      <c r="F376" s="3" t="s">
        <v>1780</v>
      </c>
      <c r="G376" s="3" t="s">
        <v>1781</v>
      </c>
      <c r="H376" s="3" t="s">
        <v>21</v>
      </c>
      <c r="I376" s="3" t="s">
        <v>21</v>
      </c>
      <c r="J376" s="3" t="s">
        <v>181</v>
      </c>
      <c r="K376" s="3" t="s">
        <v>23</v>
      </c>
      <c r="L376" s="3" t="s">
        <v>1793</v>
      </c>
      <c r="M376" s="3" t="s">
        <v>1783</v>
      </c>
      <c r="N376" s="3">
        <v>14000</v>
      </c>
      <c r="O376" s="4">
        <v>44680</v>
      </c>
      <c r="P376" s="3" t="s">
        <v>26</v>
      </c>
      <c r="Q376" s="3" t="s">
        <v>1784</v>
      </c>
    </row>
    <row r="377" spans="1:17" ht="30" x14ac:dyDescent="0.25">
      <c r="A377" s="3">
        <v>370</v>
      </c>
      <c r="B377" s="3" t="str">
        <f>"202100070411"</f>
        <v>202100070411</v>
      </c>
      <c r="C377" s="3">
        <v>121115</v>
      </c>
      <c r="D377" s="3" t="s">
        <v>1794</v>
      </c>
      <c r="E377" s="3">
        <v>20549642340</v>
      </c>
      <c r="F377" s="3" t="s">
        <v>1795</v>
      </c>
      <c r="G377" s="3" t="s">
        <v>1796</v>
      </c>
      <c r="H377" s="3" t="s">
        <v>21</v>
      </c>
      <c r="I377" s="3" t="s">
        <v>21</v>
      </c>
      <c r="J377" s="3" t="s">
        <v>386</v>
      </c>
      <c r="K377" s="3" t="s">
        <v>31</v>
      </c>
      <c r="L377" s="3" t="s">
        <v>1797</v>
      </c>
      <c r="M377" s="3"/>
      <c r="N377" s="3">
        <v>3000</v>
      </c>
      <c r="O377" s="4">
        <v>44525</v>
      </c>
      <c r="P377" s="3" t="s">
        <v>26</v>
      </c>
      <c r="Q377" s="3" t="s">
        <v>1798</v>
      </c>
    </row>
    <row r="378" spans="1:17" x14ac:dyDescent="0.25">
      <c r="A378" s="3">
        <v>371</v>
      </c>
      <c r="B378" s="3" t="str">
        <f>"202200048948"</f>
        <v>202200048948</v>
      </c>
      <c r="C378" s="3">
        <v>153066</v>
      </c>
      <c r="D378" s="3" t="s">
        <v>1799</v>
      </c>
      <c r="E378" s="3">
        <v>20534144351</v>
      </c>
      <c r="F378" s="3" t="s">
        <v>1800</v>
      </c>
      <c r="G378" s="3" t="s">
        <v>1801</v>
      </c>
      <c r="H378" s="3" t="s">
        <v>21</v>
      </c>
      <c r="I378" s="3" t="s">
        <v>1108</v>
      </c>
      <c r="J378" s="3" t="s">
        <v>1319</v>
      </c>
      <c r="K378" s="3" t="s">
        <v>31</v>
      </c>
      <c r="L378" s="3" t="s">
        <v>1802</v>
      </c>
      <c r="M378" s="3"/>
      <c r="N378" s="3">
        <v>2200</v>
      </c>
      <c r="O378" s="4">
        <v>44648</v>
      </c>
      <c r="P378" s="3" t="s">
        <v>26</v>
      </c>
      <c r="Q378" s="3" t="s">
        <v>1803</v>
      </c>
    </row>
    <row r="379" spans="1:17" x14ac:dyDescent="0.25">
      <c r="A379" s="3">
        <v>372</v>
      </c>
      <c r="B379" s="3" t="str">
        <f>"202100086019"</f>
        <v>202100086019</v>
      </c>
      <c r="C379" s="3">
        <v>156040</v>
      </c>
      <c r="D379" s="3" t="s">
        <v>1804</v>
      </c>
      <c r="E379" s="3">
        <v>20569104506</v>
      </c>
      <c r="F379" s="3" t="s">
        <v>1805</v>
      </c>
      <c r="G379" s="3" t="s">
        <v>1806</v>
      </c>
      <c r="H379" s="3" t="s">
        <v>448</v>
      </c>
      <c r="I379" s="3" t="s">
        <v>449</v>
      </c>
      <c r="J379" s="3" t="s">
        <v>567</v>
      </c>
      <c r="K379" s="3" t="s">
        <v>23</v>
      </c>
      <c r="L379" s="3" t="s">
        <v>1807</v>
      </c>
      <c r="M379" s="3" t="s">
        <v>1808</v>
      </c>
      <c r="N379" s="3">
        <v>14000</v>
      </c>
      <c r="O379" s="4">
        <v>44340</v>
      </c>
      <c r="P379" s="3" t="s">
        <v>26</v>
      </c>
      <c r="Q379" s="3" t="s">
        <v>1809</v>
      </c>
    </row>
    <row r="380" spans="1:17" x14ac:dyDescent="0.25">
      <c r="A380" s="3">
        <v>373</v>
      </c>
      <c r="B380" s="3" t="str">
        <f>"202100086053"</f>
        <v>202100086053</v>
      </c>
      <c r="C380" s="3">
        <v>156041</v>
      </c>
      <c r="D380" s="3" t="s">
        <v>1810</v>
      </c>
      <c r="E380" s="3">
        <v>20569104506</v>
      </c>
      <c r="F380" s="3" t="s">
        <v>1805</v>
      </c>
      <c r="G380" s="3" t="s">
        <v>1811</v>
      </c>
      <c r="H380" s="3" t="s">
        <v>448</v>
      </c>
      <c r="I380" s="3" t="s">
        <v>449</v>
      </c>
      <c r="J380" s="3" t="s">
        <v>567</v>
      </c>
      <c r="K380" s="3" t="s">
        <v>23</v>
      </c>
      <c r="L380" s="3" t="s">
        <v>1812</v>
      </c>
      <c r="M380" s="3" t="s">
        <v>1813</v>
      </c>
      <c r="N380" s="3">
        <v>14000</v>
      </c>
      <c r="O380" s="4">
        <v>44403</v>
      </c>
      <c r="P380" s="3" t="s">
        <v>26</v>
      </c>
      <c r="Q380" s="3" t="s">
        <v>1809</v>
      </c>
    </row>
    <row r="381" spans="1:17" x14ac:dyDescent="0.25">
      <c r="A381" s="3">
        <v>374</v>
      </c>
      <c r="B381" s="3" t="str">
        <f>"202300053141"</f>
        <v>202300053141</v>
      </c>
      <c r="C381" s="3">
        <v>167400</v>
      </c>
      <c r="D381" s="3" t="s">
        <v>1814</v>
      </c>
      <c r="E381" s="3">
        <v>20606386088</v>
      </c>
      <c r="F381" s="3" t="s">
        <v>1815</v>
      </c>
      <c r="G381" s="3" t="s">
        <v>1816</v>
      </c>
      <c r="H381" s="3" t="s">
        <v>21</v>
      </c>
      <c r="I381" s="3" t="s">
        <v>21</v>
      </c>
      <c r="J381" s="3" t="s">
        <v>1686</v>
      </c>
      <c r="K381" s="3" t="s">
        <v>31</v>
      </c>
      <c r="L381" s="3" t="s">
        <v>1817</v>
      </c>
      <c r="M381" s="3"/>
      <c r="N381" s="3">
        <v>6500</v>
      </c>
      <c r="O381" s="4">
        <v>45019</v>
      </c>
      <c r="P381" s="3" t="s">
        <v>26</v>
      </c>
      <c r="Q381" s="3" t="s">
        <v>1818</v>
      </c>
    </row>
    <row r="382" spans="1:17" x14ac:dyDescent="0.25">
      <c r="A382" s="3">
        <v>375</v>
      </c>
      <c r="B382" s="3" t="str">
        <f>"202100060966"</f>
        <v>202100060966</v>
      </c>
      <c r="C382" s="3">
        <v>155350</v>
      </c>
      <c r="D382" s="3" t="s">
        <v>1820</v>
      </c>
      <c r="E382" s="3">
        <v>20606386088</v>
      </c>
      <c r="F382" s="3" t="s">
        <v>1821</v>
      </c>
      <c r="G382" s="3" t="s">
        <v>1822</v>
      </c>
      <c r="H382" s="3" t="s">
        <v>21</v>
      </c>
      <c r="I382" s="3" t="s">
        <v>21</v>
      </c>
      <c r="J382" s="3" t="s">
        <v>1686</v>
      </c>
      <c r="K382" s="3" t="s">
        <v>31</v>
      </c>
      <c r="L382" s="3" t="s">
        <v>1823</v>
      </c>
      <c r="M382" s="3"/>
      <c r="N382" s="3">
        <v>6000</v>
      </c>
      <c r="O382" s="4">
        <v>44316</v>
      </c>
      <c r="P382" s="3" t="s">
        <v>26</v>
      </c>
      <c r="Q382" s="3" t="s">
        <v>1824</v>
      </c>
    </row>
    <row r="383" spans="1:17" x14ac:dyDescent="0.25">
      <c r="A383" s="3">
        <v>376</v>
      </c>
      <c r="B383" s="3" t="str">
        <f>"202000133724"</f>
        <v>202000133724</v>
      </c>
      <c r="C383" s="3">
        <v>151581</v>
      </c>
      <c r="D383" s="3" t="s">
        <v>1825</v>
      </c>
      <c r="E383" s="3">
        <v>20504649386</v>
      </c>
      <c r="F383" s="3" t="s">
        <v>1826</v>
      </c>
      <c r="G383" s="3" t="s">
        <v>1827</v>
      </c>
      <c r="H383" s="3" t="s">
        <v>21</v>
      </c>
      <c r="I383" s="3" t="s">
        <v>21</v>
      </c>
      <c r="J383" s="3" t="s">
        <v>71</v>
      </c>
      <c r="K383" s="3" t="s">
        <v>31</v>
      </c>
      <c r="L383" s="3" t="s">
        <v>1828</v>
      </c>
      <c r="M383" s="3"/>
      <c r="N383" s="3">
        <v>6500</v>
      </c>
      <c r="O383" s="4">
        <v>44124</v>
      </c>
      <c r="P383" s="3" t="s">
        <v>26</v>
      </c>
      <c r="Q383" s="3" t="s">
        <v>1829</v>
      </c>
    </row>
    <row r="384" spans="1:17" ht="30" x14ac:dyDescent="0.25">
      <c r="A384" s="3">
        <v>377</v>
      </c>
      <c r="B384" s="3" t="str">
        <f>"202000114286"</f>
        <v>202000114286</v>
      </c>
      <c r="C384" s="3">
        <v>150913</v>
      </c>
      <c r="D384" s="3" t="s">
        <v>1830</v>
      </c>
      <c r="E384" s="3">
        <v>20555691263</v>
      </c>
      <c r="F384" s="3" t="s">
        <v>1831</v>
      </c>
      <c r="G384" s="3" t="s">
        <v>1832</v>
      </c>
      <c r="H384" s="3" t="s">
        <v>21</v>
      </c>
      <c r="I384" s="3" t="s">
        <v>21</v>
      </c>
      <c r="J384" s="3" t="s">
        <v>175</v>
      </c>
      <c r="K384" s="3" t="s">
        <v>31</v>
      </c>
      <c r="L384" s="3" t="s">
        <v>1833</v>
      </c>
      <c r="M384" s="3"/>
      <c r="N384" s="3">
        <v>6500</v>
      </c>
      <c r="O384" s="4">
        <v>44083</v>
      </c>
      <c r="P384" s="3" t="s">
        <v>26</v>
      </c>
      <c r="Q384" s="3" t="s">
        <v>1834</v>
      </c>
    </row>
    <row r="385" spans="1:17" ht="30" x14ac:dyDescent="0.25">
      <c r="A385" s="3">
        <v>378</v>
      </c>
      <c r="B385" s="3" t="str">
        <f>"202300253265"</f>
        <v>202300253265</v>
      </c>
      <c r="C385" s="3">
        <v>171041</v>
      </c>
      <c r="D385" s="3" t="s">
        <v>1835</v>
      </c>
      <c r="E385" s="3">
        <v>20555691263</v>
      </c>
      <c r="F385" s="3" t="s">
        <v>1831</v>
      </c>
      <c r="G385" s="3" t="s">
        <v>1836</v>
      </c>
      <c r="H385" s="3" t="s">
        <v>21</v>
      </c>
      <c r="I385" s="3" t="s">
        <v>21</v>
      </c>
      <c r="J385" s="3" t="s">
        <v>175</v>
      </c>
      <c r="K385" s="3" t="s">
        <v>23</v>
      </c>
      <c r="L385" s="3" t="s">
        <v>1837</v>
      </c>
      <c r="M385" s="3" t="s">
        <v>1838</v>
      </c>
      <c r="N385" s="3">
        <v>10500</v>
      </c>
      <c r="O385" s="4">
        <v>45252</v>
      </c>
      <c r="P385" s="3" t="s">
        <v>26</v>
      </c>
      <c r="Q385" s="3" t="s">
        <v>1839</v>
      </c>
    </row>
    <row r="386" spans="1:17" ht="30" x14ac:dyDescent="0.25">
      <c r="A386" s="3">
        <v>379</v>
      </c>
      <c r="B386" s="3" t="str">
        <f>"202200201589"</f>
        <v>202200201589</v>
      </c>
      <c r="C386" s="3">
        <v>165245</v>
      </c>
      <c r="D386" s="3" t="s">
        <v>1840</v>
      </c>
      <c r="E386" s="3">
        <v>20609709546</v>
      </c>
      <c r="F386" s="3" t="s">
        <v>1841</v>
      </c>
      <c r="G386" s="3" t="s">
        <v>1842</v>
      </c>
      <c r="H386" s="3" t="s">
        <v>21</v>
      </c>
      <c r="I386" s="3" t="s">
        <v>21</v>
      </c>
      <c r="J386" s="3" t="s">
        <v>247</v>
      </c>
      <c r="K386" s="3" t="s">
        <v>31</v>
      </c>
      <c r="L386" s="3" t="s">
        <v>1843</v>
      </c>
      <c r="M386" s="3"/>
      <c r="N386" s="3">
        <v>2000</v>
      </c>
      <c r="O386" s="4">
        <v>44879</v>
      </c>
      <c r="P386" s="3" t="s">
        <v>26</v>
      </c>
      <c r="Q386" s="3" t="s">
        <v>1844</v>
      </c>
    </row>
    <row r="387" spans="1:17" x14ac:dyDescent="0.25">
      <c r="A387" s="3">
        <v>380</v>
      </c>
      <c r="B387" s="3" t="str">
        <f>"202100043538"</f>
        <v>202100043538</v>
      </c>
      <c r="C387" s="3">
        <v>145406</v>
      </c>
      <c r="D387" s="3" t="s">
        <v>1845</v>
      </c>
      <c r="E387" s="3">
        <v>20481244022</v>
      </c>
      <c r="F387" s="3" t="s">
        <v>1846</v>
      </c>
      <c r="G387" s="3" t="s">
        <v>1847</v>
      </c>
      <c r="H387" s="3" t="s">
        <v>83</v>
      </c>
      <c r="I387" s="3" t="s">
        <v>84</v>
      </c>
      <c r="J387" s="3" t="s">
        <v>100</v>
      </c>
      <c r="K387" s="3" t="s">
        <v>23</v>
      </c>
      <c r="L387" s="3" t="s">
        <v>1848</v>
      </c>
      <c r="M387" s="3" t="s">
        <v>1849</v>
      </c>
      <c r="N387" s="3">
        <v>14000</v>
      </c>
      <c r="O387" s="4">
        <v>44469</v>
      </c>
      <c r="P387" s="3" t="s">
        <v>26</v>
      </c>
      <c r="Q387" s="3" t="s">
        <v>1850</v>
      </c>
    </row>
    <row r="388" spans="1:17" ht="30" x14ac:dyDescent="0.25">
      <c r="A388" s="3">
        <v>381</v>
      </c>
      <c r="B388" s="3" t="str">
        <f>"202300115028"</f>
        <v>202300115028</v>
      </c>
      <c r="C388" s="3">
        <v>167395</v>
      </c>
      <c r="D388" s="3" t="s">
        <v>1851</v>
      </c>
      <c r="E388" s="3">
        <v>20521111888</v>
      </c>
      <c r="F388" s="3" t="s">
        <v>1852</v>
      </c>
      <c r="G388" s="3" t="s">
        <v>1853</v>
      </c>
      <c r="H388" s="3" t="s">
        <v>21</v>
      </c>
      <c r="I388" s="3" t="s">
        <v>21</v>
      </c>
      <c r="J388" s="3" t="s">
        <v>1364</v>
      </c>
      <c r="K388" s="3" t="s">
        <v>31</v>
      </c>
      <c r="L388" s="3" t="s">
        <v>1854</v>
      </c>
      <c r="M388" s="3"/>
      <c r="N388" s="3">
        <v>3499</v>
      </c>
      <c r="O388" s="4">
        <v>45107</v>
      </c>
      <c r="P388" s="3" t="s">
        <v>26</v>
      </c>
      <c r="Q388" s="3" t="s">
        <v>1855</v>
      </c>
    </row>
    <row r="389" spans="1:17" ht="30" x14ac:dyDescent="0.25">
      <c r="A389" s="3">
        <v>382</v>
      </c>
      <c r="B389" s="3" t="str">
        <f>"202100013238"</f>
        <v>202100013238</v>
      </c>
      <c r="C389" s="3">
        <v>154077</v>
      </c>
      <c r="D389" s="3" t="s">
        <v>1856</v>
      </c>
      <c r="E389" s="3">
        <v>20549233334</v>
      </c>
      <c r="F389" s="3" t="s">
        <v>1857</v>
      </c>
      <c r="G389" s="3" t="s">
        <v>1858</v>
      </c>
      <c r="H389" s="3" t="s">
        <v>21</v>
      </c>
      <c r="I389" s="3" t="s">
        <v>21</v>
      </c>
      <c r="J389" s="3" t="s">
        <v>240</v>
      </c>
      <c r="K389" s="3" t="s">
        <v>31</v>
      </c>
      <c r="L389" s="3" t="s">
        <v>1859</v>
      </c>
      <c r="M389" s="3"/>
      <c r="N389" s="3">
        <v>6500</v>
      </c>
      <c r="O389" s="4">
        <v>44256</v>
      </c>
      <c r="P389" s="3" t="s">
        <v>26</v>
      </c>
      <c r="Q389" s="3" t="s">
        <v>1860</v>
      </c>
    </row>
    <row r="390" spans="1:17" ht="30" x14ac:dyDescent="0.25">
      <c r="A390" s="3">
        <v>383</v>
      </c>
      <c r="B390" s="3" t="str">
        <f>"202100022450"</f>
        <v>202100022450</v>
      </c>
      <c r="C390" s="3">
        <v>142300</v>
      </c>
      <c r="D390" s="3" t="s">
        <v>1861</v>
      </c>
      <c r="E390" s="3">
        <v>20549233334</v>
      </c>
      <c r="F390" s="3" t="s">
        <v>1857</v>
      </c>
      <c r="G390" s="3" t="s">
        <v>1862</v>
      </c>
      <c r="H390" s="3" t="s">
        <v>21</v>
      </c>
      <c r="I390" s="3" t="s">
        <v>21</v>
      </c>
      <c r="J390" s="3" t="s">
        <v>240</v>
      </c>
      <c r="K390" s="3" t="s">
        <v>31</v>
      </c>
      <c r="L390" s="3" t="s">
        <v>1863</v>
      </c>
      <c r="M390" s="3"/>
      <c r="N390" s="3">
        <v>6500</v>
      </c>
      <c r="O390" s="4">
        <v>44279</v>
      </c>
      <c r="P390" s="3" t="s">
        <v>26</v>
      </c>
      <c r="Q390" s="3" t="s">
        <v>1864</v>
      </c>
    </row>
    <row r="391" spans="1:17" ht="30" x14ac:dyDescent="0.25">
      <c r="A391" s="3">
        <v>384</v>
      </c>
      <c r="B391" s="3" t="str">
        <f>"202200239641"</f>
        <v>202200239641</v>
      </c>
      <c r="C391" s="3">
        <v>154699</v>
      </c>
      <c r="D391" s="3" t="s">
        <v>1865</v>
      </c>
      <c r="E391" s="3">
        <v>20549233334</v>
      </c>
      <c r="F391" s="3" t="s">
        <v>1857</v>
      </c>
      <c r="G391" s="3" t="s">
        <v>1866</v>
      </c>
      <c r="H391" s="3" t="s">
        <v>21</v>
      </c>
      <c r="I391" s="3" t="s">
        <v>21</v>
      </c>
      <c r="J391" s="3" t="s">
        <v>240</v>
      </c>
      <c r="K391" s="3" t="s">
        <v>23</v>
      </c>
      <c r="L391" s="3" t="s">
        <v>1867</v>
      </c>
      <c r="M391" s="3" t="s">
        <v>1868</v>
      </c>
      <c r="N391" s="3">
        <v>10500</v>
      </c>
      <c r="O391" s="4">
        <v>44896</v>
      </c>
      <c r="P391" s="3" t="s">
        <v>26</v>
      </c>
      <c r="Q391" s="3" t="s">
        <v>1860</v>
      </c>
    </row>
    <row r="392" spans="1:17" ht="30" x14ac:dyDescent="0.25">
      <c r="A392" s="3">
        <v>385</v>
      </c>
      <c r="B392" s="3" t="str">
        <f>"202100021457"</f>
        <v>202100021457</v>
      </c>
      <c r="C392" s="3">
        <v>145526</v>
      </c>
      <c r="D392" s="3" t="s">
        <v>1869</v>
      </c>
      <c r="E392" s="3">
        <v>20549233334</v>
      </c>
      <c r="F392" s="3" t="s">
        <v>1857</v>
      </c>
      <c r="G392" s="3" t="s">
        <v>1870</v>
      </c>
      <c r="H392" s="3" t="s">
        <v>21</v>
      </c>
      <c r="I392" s="3" t="s">
        <v>21</v>
      </c>
      <c r="J392" s="3" t="s">
        <v>240</v>
      </c>
      <c r="K392" s="3" t="s">
        <v>23</v>
      </c>
      <c r="L392" s="3" t="s">
        <v>1871</v>
      </c>
      <c r="M392" s="3" t="s">
        <v>1872</v>
      </c>
      <c r="N392" s="3">
        <v>14000</v>
      </c>
      <c r="O392" s="4">
        <v>44336</v>
      </c>
      <c r="P392" s="3" t="s">
        <v>26</v>
      </c>
      <c r="Q392" s="3" t="s">
        <v>1873</v>
      </c>
    </row>
    <row r="393" spans="1:17" ht="30" x14ac:dyDescent="0.25">
      <c r="A393" s="3">
        <v>386</v>
      </c>
      <c r="B393" s="3" t="str">
        <f>"202200187674"</f>
        <v>202200187674</v>
      </c>
      <c r="C393" s="3">
        <v>164961</v>
      </c>
      <c r="D393" s="3" t="s">
        <v>1874</v>
      </c>
      <c r="E393" s="3">
        <v>20609850753</v>
      </c>
      <c r="F393" s="3" t="s">
        <v>1875</v>
      </c>
      <c r="G393" s="3" t="s">
        <v>1876</v>
      </c>
      <c r="H393" s="3" t="s">
        <v>53</v>
      </c>
      <c r="I393" s="3" t="s">
        <v>53</v>
      </c>
      <c r="J393" s="3" t="s">
        <v>94</v>
      </c>
      <c r="K393" s="3" t="s">
        <v>31</v>
      </c>
      <c r="L393" s="3" t="s">
        <v>1877</v>
      </c>
      <c r="M393" s="3"/>
      <c r="N393" s="3">
        <v>2500</v>
      </c>
      <c r="O393" s="4">
        <v>44854</v>
      </c>
      <c r="P393" s="3" t="s">
        <v>26</v>
      </c>
      <c r="Q393" s="3" t="s">
        <v>1878</v>
      </c>
    </row>
    <row r="394" spans="1:17" ht="30" x14ac:dyDescent="0.25">
      <c r="A394" s="3">
        <v>387</v>
      </c>
      <c r="B394" s="3" t="str">
        <f>"202200211023"</f>
        <v>202200211023</v>
      </c>
      <c r="C394" s="3">
        <v>116164</v>
      </c>
      <c r="D394" s="3" t="s">
        <v>1879</v>
      </c>
      <c r="E394" s="3">
        <v>20605903089</v>
      </c>
      <c r="F394" s="3" t="s">
        <v>1880</v>
      </c>
      <c r="G394" s="3" t="s">
        <v>1881</v>
      </c>
      <c r="H394" s="3" t="s">
        <v>21</v>
      </c>
      <c r="I394" s="3" t="s">
        <v>21</v>
      </c>
      <c r="J394" s="3" t="s">
        <v>386</v>
      </c>
      <c r="K394" s="3" t="s">
        <v>31</v>
      </c>
      <c r="L394" s="3" t="s">
        <v>1882</v>
      </c>
      <c r="M394" s="3"/>
      <c r="N394" s="3">
        <v>4200</v>
      </c>
      <c r="O394" s="4">
        <v>44874</v>
      </c>
      <c r="P394" s="3" t="s">
        <v>26</v>
      </c>
      <c r="Q394" s="3" t="s">
        <v>1883</v>
      </c>
    </row>
    <row r="395" spans="1:17" x14ac:dyDescent="0.25">
      <c r="A395" s="3">
        <v>388</v>
      </c>
      <c r="B395" s="3" t="str">
        <f>"202200012806"</f>
        <v>202200012806</v>
      </c>
      <c r="C395" s="3">
        <v>155547</v>
      </c>
      <c r="D395" s="3" t="s">
        <v>1884</v>
      </c>
      <c r="E395" s="3">
        <v>20494109132</v>
      </c>
      <c r="F395" s="3" t="s">
        <v>1885</v>
      </c>
      <c r="G395" s="3" t="s">
        <v>1886</v>
      </c>
      <c r="H395" s="3" t="s">
        <v>327</v>
      </c>
      <c r="I395" s="3" t="s">
        <v>688</v>
      </c>
      <c r="J395" s="3" t="s">
        <v>1887</v>
      </c>
      <c r="K395" s="3" t="s">
        <v>23</v>
      </c>
      <c r="L395" s="3" t="s">
        <v>1888</v>
      </c>
      <c r="M395" s="3" t="s">
        <v>1889</v>
      </c>
      <c r="N395" s="3">
        <v>13500</v>
      </c>
      <c r="O395" s="4">
        <v>44587</v>
      </c>
      <c r="P395" s="3" t="s">
        <v>26</v>
      </c>
      <c r="Q395" s="3" t="s">
        <v>1890</v>
      </c>
    </row>
    <row r="396" spans="1:17" x14ac:dyDescent="0.25">
      <c r="A396" s="3">
        <v>389</v>
      </c>
      <c r="B396" s="3" t="str">
        <f>"202300314382"</f>
        <v>202300314382</v>
      </c>
      <c r="C396" s="3">
        <v>168346</v>
      </c>
      <c r="D396" s="3" t="s">
        <v>1891</v>
      </c>
      <c r="E396" s="3">
        <v>20494109132</v>
      </c>
      <c r="F396" s="3" t="s">
        <v>1885</v>
      </c>
      <c r="G396" s="3" t="s">
        <v>1892</v>
      </c>
      <c r="H396" s="3" t="s">
        <v>327</v>
      </c>
      <c r="I396" s="3" t="s">
        <v>688</v>
      </c>
      <c r="J396" s="3" t="s">
        <v>1887</v>
      </c>
      <c r="K396" s="3" t="s">
        <v>23</v>
      </c>
      <c r="L396" s="3" t="s">
        <v>1893</v>
      </c>
      <c r="M396" s="3" t="s">
        <v>1894</v>
      </c>
      <c r="N396" s="3">
        <v>14000</v>
      </c>
      <c r="O396" s="4">
        <v>45282</v>
      </c>
      <c r="P396" s="3" t="s">
        <v>26</v>
      </c>
      <c r="Q396" s="3" t="s">
        <v>1895</v>
      </c>
    </row>
    <row r="397" spans="1:17" ht="30" x14ac:dyDescent="0.25">
      <c r="A397" s="3">
        <v>390</v>
      </c>
      <c r="B397" s="3" t="str">
        <f>"202100197498"</f>
        <v>202100197498</v>
      </c>
      <c r="C397" s="3">
        <v>155973</v>
      </c>
      <c r="D397" s="3" t="s">
        <v>1896</v>
      </c>
      <c r="E397" s="3">
        <v>20556865729</v>
      </c>
      <c r="F397" s="3" t="s">
        <v>1897</v>
      </c>
      <c r="G397" s="3" t="s">
        <v>1898</v>
      </c>
      <c r="H397" s="3" t="s">
        <v>21</v>
      </c>
      <c r="I397" s="3" t="s">
        <v>21</v>
      </c>
      <c r="J397" s="3" t="s">
        <v>560</v>
      </c>
      <c r="K397" s="3" t="s">
        <v>31</v>
      </c>
      <c r="L397" s="3" t="s">
        <v>1899</v>
      </c>
      <c r="M397" s="3"/>
      <c r="N397" s="3">
        <v>6500</v>
      </c>
      <c r="O397" s="4">
        <v>44498</v>
      </c>
      <c r="P397" s="3" t="s">
        <v>26</v>
      </c>
      <c r="Q397" s="3" t="s">
        <v>1900</v>
      </c>
    </row>
    <row r="398" spans="1:17" ht="30" x14ac:dyDescent="0.25">
      <c r="A398" s="3">
        <v>391</v>
      </c>
      <c r="B398" s="3" t="str">
        <f>"202200212946"</f>
        <v>202200212946</v>
      </c>
      <c r="C398" s="3">
        <v>162148</v>
      </c>
      <c r="D398" s="3" t="s">
        <v>1901</v>
      </c>
      <c r="E398" s="3">
        <v>20556865729</v>
      </c>
      <c r="F398" s="3" t="s">
        <v>1897</v>
      </c>
      <c r="G398" s="3" t="s">
        <v>1902</v>
      </c>
      <c r="H398" s="3" t="s">
        <v>21</v>
      </c>
      <c r="I398" s="3" t="s">
        <v>21</v>
      </c>
      <c r="J398" s="3" t="s">
        <v>560</v>
      </c>
      <c r="K398" s="3" t="s">
        <v>23</v>
      </c>
      <c r="L398" s="3" t="s">
        <v>1903</v>
      </c>
      <c r="M398" s="3" t="s">
        <v>1904</v>
      </c>
      <c r="N398" s="3">
        <v>14000</v>
      </c>
      <c r="O398" s="4">
        <v>44897</v>
      </c>
      <c r="P398" s="3" t="s">
        <v>26</v>
      </c>
      <c r="Q398" s="3" t="s">
        <v>1905</v>
      </c>
    </row>
    <row r="399" spans="1:17" x14ac:dyDescent="0.25">
      <c r="A399" s="3">
        <v>392</v>
      </c>
      <c r="B399" s="3" t="str">
        <f>"202200061995"</f>
        <v>202200061995</v>
      </c>
      <c r="C399" s="3">
        <v>162276</v>
      </c>
      <c r="D399" s="3" t="s">
        <v>1906</v>
      </c>
      <c r="E399" s="3">
        <v>10409079861</v>
      </c>
      <c r="F399" s="3" t="s">
        <v>1907</v>
      </c>
      <c r="G399" s="3" t="s">
        <v>1908</v>
      </c>
      <c r="H399" s="3" t="s">
        <v>142</v>
      </c>
      <c r="I399" s="3" t="s">
        <v>142</v>
      </c>
      <c r="J399" s="3" t="s">
        <v>204</v>
      </c>
      <c r="K399" s="3" t="s">
        <v>31</v>
      </c>
      <c r="L399" s="3" t="s">
        <v>1909</v>
      </c>
      <c r="M399" s="3"/>
      <c r="N399" s="3">
        <v>2800</v>
      </c>
      <c r="O399" s="4">
        <v>44694</v>
      </c>
      <c r="P399" s="3" t="s">
        <v>26</v>
      </c>
      <c r="Q399" s="3" t="s">
        <v>1907</v>
      </c>
    </row>
    <row r="400" spans="1:17" x14ac:dyDescent="0.25">
      <c r="A400" s="3">
        <v>393</v>
      </c>
      <c r="B400" s="3" t="str">
        <f>"202100045267"</f>
        <v>202100045267</v>
      </c>
      <c r="C400" s="3">
        <v>118244</v>
      </c>
      <c r="D400" s="3" t="s">
        <v>1910</v>
      </c>
      <c r="E400" s="3">
        <v>20524062420</v>
      </c>
      <c r="F400" s="3" t="s">
        <v>1911</v>
      </c>
      <c r="G400" s="3" t="s">
        <v>1912</v>
      </c>
      <c r="H400" s="3" t="s">
        <v>21</v>
      </c>
      <c r="I400" s="3" t="s">
        <v>21</v>
      </c>
      <c r="J400" s="3" t="s">
        <v>240</v>
      </c>
      <c r="K400" s="3" t="s">
        <v>31</v>
      </c>
      <c r="L400" s="3" t="s">
        <v>1913</v>
      </c>
      <c r="M400" s="3"/>
      <c r="N400" s="3">
        <v>6500</v>
      </c>
      <c r="O400" s="4">
        <v>44369</v>
      </c>
      <c r="P400" s="3" t="s">
        <v>26</v>
      </c>
      <c r="Q400" s="3" t="s">
        <v>1914</v>
      </c>
    </row>
    <row r="401" spans="1:17" x14ac:dyDescent="0.25">
      <c r="A401" s="3">
        <v>394</v>
      </c>
      <c r="B401" s="3" t="str">
        <f>"202100056698"</f>
        <v>202100056698</v>
      </c>
      <c r="C401" s="3">
        <v>118245</v>
      </c>
      <c r="D401" s="3" t="s">
        <v>1915</v>
      </c>
      <c r="E401" s="3">
        <v>20524062420</v>
      </c>
      <c r="F401" s="3" t="s">
        <v>1911</v>
      </c>
      <c r="G401" s="3" t="s">
        <v>1912</v>
      </c>
      <c r="H401" s="3" t="s">
        <v>21</v>
      </c>
      <c r="I401" s="3" t="s">
        <v>21</v>
      </c>
      <c r="J401" s="3" t="s">
        <v>240</v>
      </c>
      <c r="K401" s="3" t="s">
        <v>31</v>
      </c>
      <c r="L401" s="3" t="s">
        <v>1916</v>
      </c>
      <c r="M401" s="3"/>
      <c r="N401" s="3">
        <v>6500</v>
      </c>
      <c r="O401" s="4">
        <v>44369</v>
      </c>
      <c r="P401" s="3" t="s">
        <v>26</v>
      </c>
      <c r="Q401" s="3" t="s">
        <v>1914</v>
      </c>
    </row>
    <row r="402" spans="1:17" x14ac:dyDescent="0.25">
      <c r="A402" s="3">
        <v>395</v>
      </c>
      <c r="B402" s="3" t="str">
        <f>"202100268930"</f>
        <v>202100268930</v>
      </c>
      <c r="C402" s="3">
        <v>160099</v>
      </c>
      <c r="D402" s="3" t="s">
        <v>1917</v>
      </c>
      <c r="E402" s="3">
        <v>20608535170</v>
      </c>
      <c r="F402" s="3" t="s">
        <v>1918</v>
      </c>
      <c r="G402" s="3" t="s">
        <v>1919</v>
      </c>
      <c r="H402" s="3" t="s">
        <v>21</v>
      </c>
      <c r="I402" s="3" t="s">
        <v>21</v>
      </c>
      <c r="J402" s="3" t="s">
        <v>240</v>
      </c>
      <c r="K402" s="3" t="s">
        <v>31</v>
      </c>
      <c r="L402" s="3" t="s">
        <v>1920</v>
      </c>
      <c r="M402" s="3"/>
      <c r="N402" s="3">
        <v>6500</v>
      </c>
      <c r="O402" s="4">
        <v>44548</v>
      </c>
      <c r="P402" s="3" t="s">
        <v>26</v>
      </c>
      <c r="Q402" s="3" t="s">
        <v>1921</v>
      </c>
    </row>
    <row r="403" spans="1:17" x14ac:dyDescent="0.25">
      <c r="A403" s="3">
        <v>396</v>
      </c>
      <c r="B403" s="3" t="str">
        <f>"202300265720"</f>
        <v>202300265720</v>
      </c>
      <c r="C403" s="3">
        <v>168477</v>
      </c>
      <c r="D403" s="3" t="s">
        <v>1922</v>
      </c>
      <c r="E403" s="3">
        <v>20608535170</v>
      </c>
      <c r="F403" s="3" t="s">
        <v>1918</v>
      </c>
      <c r="G403" s="3" t="s">
        <v>1923</v>
      </c>
      <c r="H403" s="3" t="s">
        <v>21</v>
      </c>
      <c r="I403" s="3" t="s">
        <v>21</v>
      </c>
      <c r="J403" s="3" t="s">
        <v>240</v>
      </c>
      <c r="K403" s="3" t="s">
        <v>23</v>
      </c>
      <c r="L403" s="3" t="s">
        <v>1924</v>
      </c>
      <c r="M403" s="3" t="s">
        <v>1925</v>
      </c>
      <c r="N403" s="3">
        <v>14000</v>
      </c>
      <c r="O403" s="4">
        <v>45243</v>
      </c>
      <c r="P403" s="3" t="s">
        <v>26</v>
      </c>
      <c r="Q403" s="3" t="s">
        <v>1921</v>
      </c>
    </row>
    <row r="404" spans="1:17" ht="30" x14ac:dyDescent="0.25">
      <c r="A404" s="3">
        <v>397</v>
      </c>
      <c r="B404" s="3" t="str">
        <f>"202300243224"</f>
        <v>202300243224</v>
      </c>
      <c r="C404" s="3">
        <v>166109</v>
      </c>
      <c r="D404" s="3" t="s">
        <v>1926</v>
      </c>
      <c r="E404" s="3">
        <v>20608436384</v>
      </c>
      <c r="F404" s="3" t="s">
        <v>1927</v>
      </c>
      <c r="G404" s="3" t="s">
        <v>1928</v>
      </c>
      <c r="H404" s="3" t="s">
        <v>83</v>
      </c>
      <c r="I404" s="3" t="s">
        <v>84</v>
      </c>
      <c r="J404" s="3" t="s">
        <v>84</v>
      </c>
      <c r="K404" s="3" t="s">
        <v>31</v>
      </c>
      <c r="L404" s="3" t="s">
        <v>1929</v>
      </c>
      <c r="M404" s="3"/>
      <c r="N404" s="3">
        <v>6700</v>
      </c>
      <c r="O404" s="4">
        <v>45227</v>
      </c>
      <c r="P404" s="3" t="s">
        <v>26</v>
      </c>
      <c r="Q404" s="3" t="s">
        <v>1930</v>
      </c>
    </row>
    <row r="405" spans="1:17" ht="30" x14ac:dyDescent="0.25">
      <c r="A405" s="3">
        <v>398</v>
      </c>
      <c r="B405" s="3" t="str">
        <f>"202300238180"</f>
        <v>202300238180</v>
      </c>
      <c r="C405" s="3">
        <v>170692</v>
      </c>
      <c r="D405" s="3" t="s">
        <v>1931</v>
      </c>
      <c r="E405" s="3">
        <v>20608083945</v>
      </c>
      <c r="F405" s="3" t="s">
        <v>1932</v>
      </c>
      <c r="G405" s="3" t="s">
        <v>1933</v>
      </c>
      <c r="H405" s="3" t="s">
        <v>21</v>
      </c>
      <c r="I405" s="3" t="s">
        <v>21</v>
      </c>
      <c r="J405" s="3" t="s">
        <v>1686</v>
      </c>
      <c r="K405" s="3" t="s">
        <v>23</v>
      </c>
      <c r="L405" s="3" t="s">
        <v>1934</v>
      </c>
      <c r="M405" s="3" t="s">
        <v>1935</v>
      </c>
      <c r="N405" s="3">
        <v>14000</v>
      </c>
      <c r="O405" s="4">
        <v>45206</v>
      </c>
      <c r="P405" s="3" t="s">
        <v>26</v>
      </c>
      <c r="Q405" s="3" t="s">
        <v>1936</v>
      </c>
    </row>
    <row r="406" spans="1:17" x14ac:dyDescent="0.25">
      <c r="A406" s="3">
        <v>399</v>
      </c>
      <c r="B406" s="3" t="str">
        <f>"202300262941"</f>
        <v>202300262941</v>
      </c>
      <c r="C406" s="3">
        <v>157877</v>
      </c>
      <c r="D406" s="3" t="s">
        <v>1937</v>
      </c>
      <c r="E406" s="3">
        <v>10435009986</v>
      </c>
      <c r="F406" s="3" t="s">
        <v>1938</v>
      </c>
      <c r="G406" s="3" t="s">
        <v>1939</v>
      </c>
      <c r="H406" s="3" t="s">
        <v>119</v>
      </c>
      <c r="I406" s="3" t="s">
        <v>120</v>
      </c>
      <c r="J406" s="3" t="s">
        <v>1940</v>
      </c>
      <c r="K406" s="3" t="s">
        <v>31</v>
      </c>
      <c r="L406" s="3" t="s">
        <v>1941</v>
      </c>
      <c r="M406" s="3"/>
      <c r="N406" s="3">
        <v>6000</v>
      </c>
      <c r="O406" s="4">
        <v>45224</v>
      </c>
      <c r="P406" s="3" t="s">
        <v>26</v>
      </c>
      <c r="Q406" s="3" t="s">
        <v>1938</v>
      </c>
    </row>
    <row r="407" spans="1:17" x14ac:dyDescent="0.25">
      <c r="A407" s="3">
        <v>400</v>
      </c>
      <c r="B407" s="3" t="str">
        <f>"202000194237"</f>
        <v>202000194237</v>
      </c>
      <c r="C407" s="3">
        <v>89952</v>
      </c>
      <c r="D407" s="3" t="s">
        <v>1942</v>
      </c>
      <c r="E407" s="3">
        <v>20600920228</v>
      </c>
      <c r="F407" s="3" t="s">
        <v>1943</v>
      </c>
      <c r="G407" s="3" t="s">
        <v>1944</v>
      </c>
      <c r="H407" s="3" t="s">
        <v>21</v>
      </c>
      <c r="I407" s="3" t="s">
        <v>21</v>
      </c>
      <c r="J407" s="3" t="s">
        <v>560</v>
      </c>
      <c r="K407" s="3" t="s">
        <v>31</v>
      </c>
      <c r="L407" s="3" t="s">
        <v>1945</v>
      </c>
      <c r="M407" s="3"/>
      <c r="N407" s="3">
        <v>5500</v>
      </c>
      <c r="O407" s="4">
        <v>44298</v>
      </c>
      <c r="P407" s="3" t="s">
        <v>26</v>
      </c>
      <c r="Q407" s="3" t="s">
        <v>1946</v>
      </c>
    </row>
    <row r="408" spans="1:17" x14ac:dyDescent="0.25">
      <c r="A408" s="3">
        <v>401</v>
      </c>
      <c r="B408" s="3" t="str">
        <f>"202100007947"</f>
        <v>202100007947</v>
      </c>
      <c r="C408" s="3">
        <v>89954</v>
      </c>
      <c r="D408" s="3" t="s">
        <v>1947</v>
      </c>
      <c r="E408" s="3">
        <v>20600920228</v>
      </c>
      <c r="F408" s="3" t="s">
        <v>1943</v>
      </c>
      <c r="G408" s="3" t="s">
        <v>1944</v>
      </c>
      <c r="H408" s="3" t="s">
        <v>21</v>
      </c>
      <c r="I408" s="3" t="s">
        <v>21</v>
      </c>
      <c r="J408" s="3" t="s">
        <v>560</v>
      </c>
      <c r="K408" s="3" t="s">
        <v>31</v>
      </c>
      <c r="L408" s="3" t="s">
        <v>1948</v>
      </c>
      <c r="M408" s="3"/>
      <c r="N408" s="3">
        <v>5500</v>
      </c>
      <c r="O408" s="4">
        <v>44329</v>
      </c>
      <c r="P408" s="3" t="s">
        <v>26</v>
      </c>
      <c r="Q408" s="3" t="s">
        <v>1946</v>
      </c>
    </row>
    <row r="409" spans="1:17" x14ac:dyDescent="0.25">
      <c r="A409" s="3">
        <v>402</v>
      </c>
      <c r="B409" s="3" t="str">
        <f>"202300190434"</f>
        <v>202300190434</v>
      </c>
      <c r="C409" s="3">
        <v>88930</v>
      </c>
      <c r="D409" s="3" t="s">
        <v>1949</v>
      </c>
      <c r="E409" s="3">
        <v>20600920228</v>
      </c>
      <c r="F409" s="3" t="s">
        <v>1943</v>
      </c>
      <c r="G409" s="3" t="s">
        <v>1950</v>
      </c>
      <c r="H409" s="3" t="s">
        <v>21</v>
      </c>
      <c r="I409" s="3" t="s">
        <v>21</v>
      </c>
      <c r="J409" s="3" t="s">
        <v>560</v>
      </c>
      <c r="K409" s="3" t="s">
        <v>31</v>
      </c>
      <c r="L409" s="3" t="s">
        <v>1951</v>
      </c>
      <c r="M409" s="3"/>
      <c r="N409" s="3">
        <v>6500</v>
      </c>
      <c r="O409" s="4">
        <v>45180</v>
      </c>
      <c r="P409" s="3" t="s">
        <v>26</v>
      </c>
      <c r="Q409" s="3" t="s">
        <v>1946</v>
      </c>
    </row>
    <row r="410" spans="1:17" x14ac:dyDescent="0.25">
      <c r="A410" s="3">
        <v>403</v>
      </c>
      <c r="B410" s="3" t="str">
        <f>"202100025557"</f>
        <v>202100025557</v>
      </c>
      <c r="C410" s="3">
        <v>154385</v>
      </c>
      <c r="D410" s="3" t="s">
        <v>1952</v>
      </c>
      <c r="E410" s="3">
        <v>20600920228</v>
      </c>
      <c r="F410" s="3" t="s">
        <v>1943</v>
      </c>
      <c r="G410" s="3" t="s">
        <v>1953</v>
      </c>
      <c r="H410" s="3" t="s">
        <v>21</v>
      </c>
      <c r="I410" s="3" t="s">
        <v>21</v>
      </c>
      <c r="J410" s="3" t="s">
        <v>560</v>
      </c>
      <c r="K410" s="3" t="s">
        <v>31</v>
      </c>
      <c r="L410" s="3" t="s">
        <v>1954</v>
      </c>
      <c r="M410" s="3"/>
      <c r="N410" s="3">
        <v>6000</v>
      </c>
      <c r="O410" s="4">
        <v>44252</v>
      </c>
      <c r="P410" s="3" t="s">
        <v>26</v>
      </c>
      <c r="Q410" s="3" t="s">
        <v>1946</v>
      </c>
    </row>
    <row r="411" spans="1:17" x14ac:dyDescent="0.25">
      <c r="A411" s="3">
        <v>404</v>
      </c>
      <c r="B411" s="3" t="str">
        <f>"202100149380"</f>
        <v>202100149380</v>
      </c>
      <c r="C411" s="3">
        <v>157322</v>
      </c>
      <c r="D411" s="3" t="s">
        <v>1955</v>
      </c>
      <c r="E411" s="3">
        <v>10074727315</v>
      </c>
      <c r="F411" s="3" t="s">
        <v>1956</v>
      </c>
      <c r="G411" s="3" t="s">
        <v>1957</v>
      </c>
      <c r="H411" s="3" t="s">
        <v>327</v>
      </c>
      <c r="I411" s="3" t="s">
        <v>688</v>
      </c>
      <c r="J411" s="3" t="s">
        <v>1958</v>
      </c>
      <c r="K411" s="3" t="s">
        <v>23</v>
      </c>
      <c r="L411" s="3" t="s">
        <v>1959</v>
      </c>
      <c r="M411" s="3" t="s">
        <v>1960</v>
      </c>
      <c r="N411" s="3">
        <v>14000</v>
      </c>
      <c r="O411" s="4">
        <v>44490</v>
      </c>
      <c r="P411" s="3" t="s">
        <v>26</v>
      </c>
      <c r="Q411" s="3" t="s">
        <v>1956</v>
      </c>
    </row>
    <row r="412" spans="1:17" x14ac:dyDescent="0.25">
      <c r="A412" s="3">
        <v>405</v>
      </c>
      <c r="B412" s="3" t="str">
        <f>"202100011274"</f>
        <v>202100011274</v>
      </c>
      <c r="C412" s="3">
        <v>154021</v>
      </c>
      <c r="D412" s="3" t="s">
        <v>1961</v>
      </c>
      <c r="E412" s="3">
        <v>20536365941</v>
      </c>
      <c r="F412" s="3" t="s">
        <v>1962</v>
      </c>
      <c r="G412" s="3" t="s">
        <v>1963</v>
      </c>
      <c r="H412" s="3" t="s">
        <v>21</v>
      </c>
      <c r="I412" s="3" t="s">
        <v>21</v>
      </c>
      <c r="J412" s="3" t="s">
        <v>1314</v>
      </c>
      <c r="K412" s="3" t="s">
        <v>31</v>
      </c>
      <c r="L412" s="3" t="s">
        <v>1964</v>
      </c>
      <c r="M412" s="3"/>
      <c r="N412" s="3">
        <v>1800</v>
      </c>
      <c r="O412" s="4">
        <v>44300</v>
      </c>
      <c r="P412" s="3" t="s">
        <v>26</v>
      </c>
      <c r="Q412" s="3" t="s">
        <v>1965</v>
      </c>
    </row>
    <row r="413" spans="1:17" x14ac:dyDescent="0.25">
      <c r="A413" s="3">
        <v>406</v>
      </c>
      <c r="B413" s="3" t="str">
        <f>"202000191027"</f>
        <v>202000191027</v>
      </c>
      <c r="C413" s="3">
        <v>146233</v>
      </c>
      <c r="D413" s="3" t="s">
        <v>1966</v>
      </c>
      <c r="E413" s="3">
        <v>10215437561</v>
      </c>
      <c r="F413" s="3" t="s">
        <v>1967</v>
      </c>
      <c r="G413" s="3" t="s">
        <v>1968</v>
      </c>
      <c r="H413" s="3" t="s">
        <v>119</v>
      </c>
      <c r="I413" s="3" t="s">
        <v>119</v>
      </c>
      <c r="J413" s="3" t="s">
        <v>695</v>
      </c>
      <c r="K413" s="3" t="s">
        <v>31</v>
      </c>
      <c r="L413" s="3" t="s">
        <v>1969</v>
      </c>
      <c r="M413" s="3"/>
      <c r="N413" s="3">
        <v>6500</v>
      </c>
      <c r="O413" s="4">
        <v>44242</v>
      </c>
      <c r="P413" s="3" t="s">
        <v>26</v>
      </c>
      <c r="Q413" s="3" t="s">
        <v>1967</v>
      </c>
    </row>
    <row r="414" spans="1:17" x14ac:dyDescent="0.25">
      <c r="A414" s="3">
        <v>407</v>
      </c>
      <c r="B414" s="3" t="str">
        <f>"202200007972"</f>
        <v>202200007972</v>
      </c>
      <c r="C414" s="3">
        <v>160858</v>
      </c>
      <c r="D414" s="3" t="s">
        <v>1970</v>
      </c>
      <c r="E414" s="3">
        <v>10215437561</v>
      </c>
      <c r="F414" s="3" t="s">
        <v>1967</v>
      </c>
      <c r="G414" s="3" t="s">
        <v>1971</v>
      </c>
      <c r="H414" s="3" t="s">
        <v>119</v>
      </c>
      <c r="I414" s="3" t="s">
        <v>119</v>
      </c>
      <c r="J414" s="3" t="s">
        <v>695</v>
      </c>
      <c r="K414" s="3" t="s">
        <v>23</v>
      </c>
      <c r="L414" s="3" t="s">
        <v>1972</v>
      </c>
      <c r="M414" s="3" t="s">
        <v>1973</v>
      </c>
      <c r="N414" s="3">
        <v>14000</v>
      </c>
      <c r="O414" s="4">
        <v>44613</v>
      </c>
      <c r="P414" s="3" t="s">
        <v>26</v>
      </c>
      <c r="Q414" s="3" t="s">
        <v>1967</v>
      </c>
    </row>
    <row r="415" spans="1:17" ht="30" x14ac:dyDescent="0.25">
      <c r="A415" s="3">
        <v>408</v>
      </c>
      <c r="B415" s="3" t="str">
        <f>"202300255576"</f>
        <v>202300255576</v>
      </c>
      <c r="C415" s="3">
        <v>155946</v>
      </c>
      <c r="D415" s="3" t="s">
        <v>1974</v>
      </c>
      <c r="E415" s="3">
        <v>20492203166</v>
      </c>
      <c r="F415" s="3" t="s">
        <v>1975</v>
      </c>
      <c r="G415" s="3" t="s">
        <v>1976</v>
      </c>
      <c r="H415" s="3" t="s">
        <v>142</v>
      </c>
      <c r="I415" s="3" t="s">
        <v>142</v>
      </c>
      <c r="J415" s="3" t="s">
        <v>243</v>
      </c>
      <c r="K415" s="3" t="s">
        <v>23</v>
      </c>
      <c r="L415" s="3" t="s">
        <v>1977</v>
      </c>
      <c r="M415" s="3" t="s">
        <v>1978</v>
      </c>
      <c r="N415" s="3">
        <v>13500</v>
      </c>
      <c r="O415" s="4">
        <v>45252</v>
      </c>
      <c r="P415" s="3" t="s">
        <v>26</v>
      </c>
      <c r="Q415" s="3" t="s">
        <v>1979</v>
      </c>
    </row>
    <row r="416" spans="1:17" ht="30" x14ac:dyDescent="0.25">
      <c r="A416" s="3">
        <v>409</v>
      </c>
      <c r="B416" s="3" t="str">
        <f>"202100022997"</f>
        <v>202100022997</v>
      </c>
      <c r="C416" s="3">
        <v>104505</v>
      </c>
      <c r="D416" s="3" t="s">
        <v>1980</v>
      </c>
      <c r="E416" s="3">
        <v>20492203166</v>
      </c>
      <c r="F416" s="3" t="s">
        <v>1975</v>
      </c>
      <c r="G416" s="3" t="s">
        <v>1981</v>
      </c>
      <c r="H416" s="3" t="s">
        <v>21</v>
      </c>
      <c r="I416" s="3" t="s">
        <v>21</v>
      </c>
      <c r="J416" s="3" t="s">
        <v>41</v>
      </c>
      <c r="K416" s="3" t="s">
        <v>31</v>
      </c>
      <c r="L416" s="3" t="s">
        <v>1982</v>
      </c>
      <c r="M416" s="3"/>
      <c r="N416" s="3">
        <v>6000</v>
      </c>
      <c r="O416" s="4">
        <v>44297</v>
      </c>
      <c r="P416" s="3" t="s">
        <v>26</v>
      </c>
      <c r="Q416" s="3" t="s">
        <v>1979</v>
      </c>
    </row>
    <row r="417" spans="1:17" ht="30" x14ac:dyDescent="0.25">
      <c r="A417" s="3">
        <v>410</v>
      </c>
      <c r="B417" s="3" t="str">
        <f>"202300219947"</f>
        <v>202300219947</v>
      </c>
      <c r="C417" s="3">
        <v>170341</v>
      </c>
      <c r="D417" s="3" t="s">
        <v>1983</v>
      </c>
      <c r="E417" s="3">
        <v>20492203166</v>
      </c>
      <c r="F417" s="3" t="s">
        <v>1975</v>
      </c>
      <c r="G417" s="3" t="s">
        <v>1984</v>
      </c>
      <c r="H417" s="3" t="s">
        <v>142</v>
      </c>
      <c r="I417" s="3" t="s">
        <v>142</v>
      </c>
      <c r="J417" s="3" t="s">
        <v>243</v>
      </c>
      <c r="K417" s="3" t="s">
        <v>31</v>
      </c>
      <c r="L417" s="3" t="s">
        <v>1985</v>
      </c>
      <c r="M417" s="3"/>
      <c r="N417" s="3">
        <v>6500</v>
      </c>
      <c r="O417" s="4">
        <v>45214</v>
      </c>
      <c r="P417" s="3" t="s">
        <v>26</v>
      </c>
      <c r="Q417" s="3" t="s">
        <v>1979</v>
      </c>
    </row>
    <row r="418" spans="1:17" x14ac:dyDescent="0.25">
      <c r="A418" s="3">
        <v>411</v>
      </c>
      <c r="B418" s="3" t="str">
        <f>"202100022454"</f>
        <v>202100022454</v>
      </c>
      <c r="C418" s="3">
        <v>122869</v>
      </c>
      <c r="D418" s="3" t="s">
        <v>1986</v>
      </c>
      <c r="E418" s="3">
        <v>20556142611</v>
      </c>
      <c r="F418" s="3" t="s">
        <v>1987</v>
      </c>
      <c r="G418" s="3" t="s">
        <v>1988</v>
      </c>
      <c r="H418" s="3" t="s">
        <v>21</v>
      </c>
      <c r="I418" s="3" t="s">
        <v>21</v>
      </c>
      <c r="J418" s="3" t="s">
        <v>1686</v>
      </c>
      <c r="K418" s="3" t="s">
        <v>23</v>
      </c>
      <c r="L418" s="3" t="s">
        <v>1989</v>
      </c>
      <c r="M418" s="3" t="s">
        <v>1990</v>
      </c>
      <c r="N418" s="3">
        <v>14000</v>
      </c>
      <c r="O418" s="4">
        <v>44314</v>
      </c>
      <c r="P418" s="3" t="s">
        <v>26</v>
      </c>
      <c r="Q418" s="3" t="s">
        <v>1991</v>
      </c>
    </row>
    <row r="419" spans="1:17" ht="30" x14ac:dyDescent="0.25">
      <c r="A419" s="3">
        <v>412</v>
      </c>
      <c r="B419" s="3" t="str">
        <f>"202100255798"</f>
        <v>202100255798</v>
      </c>
      <c r="C419" s="3">
        <v>159737</v>
      </c>
      <c r="D419" s="3" t="s">
        <v>1992</v>
      </c>
      <c r="E419" s="3">
        <v>20556142611</v>
      </c>
      <c r="F419" s="3" t="s">
        <v>1993</v>
      </c>
      <c r="G419" s="3" t="s">
        <v>1994</v>
      </c>
      <c r="H419" s="3" t="s">
        <v>21</v>
      </c>
      <c r="I419" s="3" t="s">
        <v>21</v>
      </c>
      <c r="J419" s="3" t="s">
        <v>1686</v>
      </c>
      <c r="K419" s="3" t="s">
        <v>23</v>
      </c>
      <c r="L419" s="3" t="s">
        <v>1995</v>
      </c>
      <c r="M419" s="3" t="s">
        <v>1996</v>
      </c>
      <c r="N419" s="3">
        <v>14000</v>
      </c>
      <c r="O419" s="4">
        <v>44557</v>
      </c>
      <c r="P419" s="3" t="s">
        <v>26</v>
      </c>
      <c r="Q419" s="3" t="s">
        <v>1997</v>
      </c>
    </row>
    <row r="420" spans="1:17" x14ac:dyDescent="0.25">
      <c r="A420" s="3">
        <v>413</v>
      </c>
      <c r="B420" s="3" t="str">
        <f>"202100055396"</f>
        <v>202100055396</v>
      </c>
      <c r="C420" s="3">
        <v>120989</v>
      </c>
      <c r="D420" s="3" t="s">
        <v>1998</v>
      </c>
      <c r="E420" s="3">
        <v>20545708729</v>
      </c>
      <c r="F420" s="3" t="s">
        <v>1999</v>
      </c>
      <c r="G420" s="3" t="s">
        <v>2000</v>
      </c>
      <c r="H420" s="3" t="s">
        <v>21</v>
      </c>
      <c r="I420" s="3" t="s">
        <v>21</v>
      </c>
      <c r="J420" s="3" t="s">
        <v>1101</v>
      </c>
      <c r="K420" s="3" t="s">
        <v>23</v>
      </c>
      <c r="L420" s="3" t="s">
        <v>2001</v>
      </c>
      <c r="M420" s="3" t="s">
        <v>2002</v>
      </c>
      <c r="N420" s="3">
        <v>13500</v>
      </c>
      <c r="O420" s="4">
        <v>44341</v>
      </c>
      <c r="P420" s="3" t="s">
        <v>26</v>
      </c>
      <c r="Q420" s="3" t="s">
        <v>2003</v>
      </c>
    </row>
    <row r="421" spans="1:17" x14ac:dyDescent="0.25">
      <c r="A421" s="3">
        <v>414</v>
      </c>
      <c r="B421" s="3" t="str">
        <f>"202100068385"</f>
        <v>202100068385</v>
      </c>
      <c r="C421" s="3">
        <v>101164</v>
      </c>
      <c r="D421" s="3" t="s">
        <v>2004</v>
      </c>
      <c r="E421" s="3">
        <v>20545708729</v>
      </c>
      <c r="F421" s="3" t="s">
        <v>1999</v>
      </c>
      <c r="G421" s="3" t="s">
        <v>2005</v>
      </c>
      <c r="H421" s="3" t="s">
        <v>21</v>
      </c>
      <c r="I421" s="3" t="s">
        <v>21</v>
      </c>
      <c r="J421" s="3" t="s">
        <v>1101</v>
      </c>
      <c r="K421" s="3" t="s">
        <v>31</v>
      </c>
      <c r="L421" s="3" t="s">
        <v>2006</v>
      </c>
      <c r="M421" s="3"/>
      <c r="N421" s="3">
        <v>6500</v>
      </c>
      <c r="O421" s="4">
        <v>44432</v>
      </c>
      <c r="P421" s="3" t="s">
        <v>26</v>
      </c>
      <c r="Q421" s="3" t="s">
        <v>1487</v>
      </c>
    </row>
    <row r="422" spans="1:17" ht="30" x14ac:dyDescent="0.25">
      <c r="A422" s="3">
        <v>415</v>
      </c>
      <c r="B422" s="3" t="str">
        <f>"202100068429"</f>
        <v>202100068429</v>
      </c>
      <c r="C422" s="3">
        <v>118278</v>
      </c>
      <c r="D422" s="3" t="s">
        <v>2007</v>
      </c>
      <c r="E422" s="3">
        <v>20545708729</v>
      </c>
      <c r="F422" s="3" t="s">
        <v>2008</v>
      </c>
      <c r="G422" s="3" t="s">
        <v>2009</v>
      </c>
      <c r="H422" s="3" t="s">
        <v>21</v>
      </c>
      <c r="I422" s="3" t="s">
        <v>21</v>
      </c>
      <c r="J422" s="3" t="s">
        <v>1101</v>
      </c>
      <c r="K422" s="3" t="s">
        <v>23</v>
      </c>
      <c r="L422" s="3" t="s">
        <v>2010</v>
      </c>
      <c r="M422" s="3" t="s">
        <v>2011</v>
      </c>
      <c r="N422" s="3">
        <v>12700</v>
      </c>
      <c r="O422" s="4">
        <v>44352</v>
      </c>
      <c r="P422" s="3" t="s">
        <v>26</v>
      </c>
      <c r="Q422" s="3" t="s">
        <v>1487</v>
      </c>
    </row>
    <row r="423" spans="1:17" ht="30" x14ac:dyDescent="0.25">
      <c r="A423" s="3">
        <v>416</v>
      </c>
      <c r="B423" s="3" t="str">
        <f>"202000183652"</f>
        <v>202000183652</v>
      </c>
      <c r="C423" s="3">
        <v>140399</v>
      </c>
      <c r="D423" s="3" t="s">
        <v>2012</v>
      </c>
      <c r="E423" s="3">
        <v>10419459211</v>
      </c>
      <c r="F423" s="3" t="s">
        <v>2013</v>
      </c>
      <c r="G423" s="3" t="s">
        <v>123</v>
      </c>
      <c r="H423" s="3" t="s">
        <v>83</v>
      </c>
      <c r="I423" s="3" t="s">
        <v>84</v>
      </c>
      <c r="J423" s="3" t="s">
        <v>84</v>
      </c>
      <c r="K423" s="3" t="s">
        <v>23</v>
      </c>
      <c r="L423" s="3" t="s">
        <v>2014</v>
      </c>
      <c r="M423" s="3" t="s">
        <v>2015</v>
      </c>
      <c r="N423" s="3">
        <v>14000</v>
      </c>
      <c r="O423" s="4">
        <v>44246</v>
      </c>
      <c r="P423" s="3" t="s">
        <v>26</v>
      </c>
      <c r="Q423" s="3" t="s">
        <v>2016</v>
      </c>
    </row>
    <row r="424" spans="1:17" x14ac:dyDescent="0.25">
      <c r="A424" s="3">
        <v>417</v>
      </c>
      <c r="B424" s="3" t="str">
        <f>"202000202422"</f>
        <v>202000202422</v>
      </c>
      <c r="C424" s="3">
        <v>153750</v>
      </c>
      <c r="D424" s="3" t="s">
        <v>2017</v>
      </c>
      <c r="E424" s="3">
        <v>20604432368</v>
      </c>
      <c r="F424" s="3" t="s">
        <v>2018</v>
      </c>
      <c r="G424" s="3" t="s">
        <v>2019</v>
      </c>
      <c r="H424" s="3" t="s">
        <v>21</v>
      </c>
      <c r="I424" s="3" t="s">
        <v>21</v>
      </c>
      <c r="J424" s="3" t="s">
        <v>240</v>
      </c>
      <c r="K424" s="3" t="s">
        <v>31</v>
      </c>
      <c r="L424" s="3" t="s">
        <v>2020</v>
      </c>
      <c r="M424" s="3"/>
      <c r="N424" s="3">
        <v>1800</v>
      </c>
      <c r="O424" s="4">
        <v>44251</v>
      </c>
      <c r="P424" s="3" t="s">
        <v>26</v>
      </c>
      <c r="Q424" s="3" t="s">
        <v>2021</v>
      </c>
    </row>
    <row r="425" spans="1:17" x14ac:dyDescent="0.25">
      <c r="A425" s="3">
        <v>418</v>
      </c>
      <c r="B425" s="3" t="str">
        <f>"202100000258"</f>
        <v>202100000258</v>
      </c>
      <c r="C425" s="3">
        <v>153816</v>
      </c>
      <c r="D425" s="3" t="s">
        <v>2022</v>
      </c>
      <c r="E425" s="3">
        <v>20143743374</v>
      </c>
      <c r="F425" s="3" t="s">
        <v>2023</v>
      </c>
      <c r="G425" s="3" t="s">
        <v>2024</v>
      </c>
      <c r="H425" s="3" t="s">
        <v>21</v>
      </c>
      <c r="I425" s="3" t="s">
        <v>535</v>
      </c>
      <c r="J425" s="3" t="s">
        <v>535</v>
      </c>
      <c r="K425" s="3" t="s">
        <v>23</v>
      </c>
      <c r="L425" s="3" t="s">
        <v>2025</v>
      </c>
      <c r="M425" s="3" t="s">
        <v>2026</v>
      </c>
      <c r="N425" s="3">
        <v>14000</v>
      </c>
      <c r="O425" s="4">
        <v>44354</v>
      </c>
      <c r="P425" s="3" t="s">
        <v>26</v>
      </c>
      <c r="Q425" s="3" t="s">
        <v>2027</v>
      </c>
    </row>
    <row r="426" spans="1:17" ht="30" x14ac:dyDescent="0.25">
      <c r="A426" s="3">
        <v>419</v>
      </c>
      <c r="B426" s="3" t="str">
        <f>"202100129184"</f>
        <v>202100129184</v>
      </c>
      <c r="C426" s="3">
        <v>156902</v>
      </c>
      <c r="D426" s="3" t="s">
        <v>2028</v>
      </c>
      <c r="E426" s="3">
        <v>20143743374</v>
      </c>
      <c r="F426" s="3" t="s">
        <v>2023</v>
      </c>
      <c r="G426" s="3" t="s">
        <v>2029</v>
      </c>
      <c r="H426" s="3" t="s">
        <v>21</v>
      </c>
      <c r="I426" s="3" t="s">
        <v>535</v>
      </c>
      <c r="J426" s="3" t="s">
        <v>535</v>
      </c>
      <c r="K426" s="3" t="s">
        <v>31</v>
      </c>
      <c r="L426" s="3" t="s">
        <v>2030</v>
      </c>
      <c r="M426" s="3"/>
      <c r="N426" s="3">
        <v>6500</v>
      </c>
      <c r="O426" s="4">
        <v>44499</v>
      </c>
      <c r="P426" s="3" t="s">
        <v>26</v>
      </c>
      <c r="Q426" s="3" t="s">
        <v>2027</v>
      </c>
    </row>
    <row r="427" spans="1:17" x14ac:dyDescent="0.25">
      <c r="A427" s="3">
        <v>420</v>
      </c>
      <c r="B427" s="3" t="str">
        <f>"202300249095"</f>
        <v>202300249095</v>
      </c>
      <c r="C427" s="3">
        <v>170954</v>
      </c>
      <c r="D427" s="3" t="s">
        <v>2031</v>
      </c>
      <c r="E427" s="3">
        <v>20143743374</v>
      </c>
      <c r="F427" s="3" t="s">
        <v>2023</v>
      </c>
      <c r="G427" s="3" t="s">
        <v>2032</v>
      </c>
      <c r="H427" s="3" t="s">
        <v>21</v>
      </c>
      <c r="I427" s="3" t="s">
        <v>535</v>
      </c>
      <c r="J427" s="3" t="s">
        <v>535</v>
      </c>
      <c r="K427" s="3" t="s">
        <v>23</v>
      </c>
      <c r="L427" s="3" t="s">
        <v>2033</v>
      </c>
      <c r="M427" s="3" t="s">
        <v>2034</v>
      </c>
      <c r="N427" s="3">
        <v>14000</v>
      </c>
      <c r="O427" s="4">
        <v>45221</v>
      </c>
      <c r="P427" s="3" t="s">
        <v>26</v>
      </c>
      <c r="Q427" s="3" t="s">
        <v>2035</v>
      </c>
    </row>
    <row r="428" spans="1:17" x14ac:dyDescent="0.25">
      <c r="A428" s="3">
        <v>421</v>
      </c>
      <c r="B428" s="3" t="str">
        <f>"202100063051"</f>
        <v>202100063051</v>
      </c>
      <c r="C428" s="3">
        <v>155360</v>
      </c>
      <c r="D428" s="3" t="s">
        <v>2036</v>
      </c>
      <c r="E428" s="3">
        <v>20143743374</v>
      </c>
      <c r="F428" s="3" t="s">
        <v>2023</v>
      </c>
      <c r="G428" s="3" t="s">
        <v>2037</v>
      </c>
      <c r="H428" s="3" t="s">
        <v>21</v>
      </c>
      <c r="I428" s="3" t="s">
        <v>535</v>
      </c>
      <c r="J428" s="3" t="s">
        <v>535</v>
      </c>
      <c r="K428" s="3" t="s">
        <v>23</v>
      </c>
      <c r="L428" s="3" t="s">
        <v>2038</v>
      </c>
      <c r="M428" s="3" t="s">
        <v>2039</v>
      </c>
      <c r="N428" s="3">
        <v>14000</v>
      </c>
      <c r="O428" s="4">
        <v>44356</v>
      </c>
      <c r="P428" s="3" t="s">
        <v>26</v>
      </c>
      <c r="Q428" s="3" t="s">
        <v>2040</v>
      </c>
    </row>
    <row r="429" spans="1:17" x14ac:dyDescent="0.25">
      <c r="A429" s="3">
        <v>422</v>
      </c>
      <c r="B429" s="3" t="str">
        <f>"202000188640"</f>
        <v>202000188640</v>
      </c>
      <c r="C429" s="3">
        <v>122616</v>
      </c>
      <c r="D429" s="3" t="s">
        <v>2041</v>
      </c>
      <c r="E429" s="3">
        <v>20507312277</v>
      </c>
      <c r="F429" s="3" t="s">
        <v>2042</v>
      </c>
      <c r="G429" s="3" t="s">
        <v>2043</v>
      </c>
      <c r="H429" s="3" t="s">
        <v>21</v>
      </c>
      <c r="I429" s="3" t="s">
        <v>21</v>
      </c>
      <c r="J429" s="3" t="s">
        <v>650</v>
      </c>
      <c r="K429" s="3" t="s">
        <v>31</v>
      </c>
      <c r="L429" s="3" t="s">
        <v>2044</v>
      </c>
      <c r="M429" s="3"/>
      <c r="N429" s="3">
        <v>6500</v>
      </c>
      <c r="O429" s="4">
        <v>44277</v>
      </c>
      <c r="P429" s="3" t="s">
        <v>26</v>
      </c>
      <c r="Q429" s="3" t="s">
        <v>2045</v>
      </c>
    </row>
    <row r="430" spans="1:17" ht="30" x14ac:dyDescent="0.25">
      <c r="A430" s="3">
        <v>423</v>
      </c>
      <c r="B430" s="3" t="str">
        <f>"202100010411"</f>
        <v>202100010411</v>
      </c>
      <c r="C430" s="3">
        <v>138012</v>
      </c>
      <c r="D430" s="3" t="s">
        <v>2046</v>
      </c>
      <c r="E430" s="3">
        <v>20507312277</v>
      </c>
      <c r="F430" s="3" t="s">
        <v>2042</v>
      </c>
      <c r="G430" s="3" t="s">
        <v>2047</v>
      </c>
      <c r="H430" s="3" t="s">
        <v>21</v>
      </c>
      <c r="I430" s="3" t="s">
        <v>21</v>
      </c>
      <c r="J430" s="3" t="s">
        <v>650</v>
      </c>
      <c r="K430" s="3" t="s">
        <v>31</v>
      </c>
      <c r="L430" s="3" t="s">
        <v>2048</v>
      </c>
      <c r="M430" s="3"/>
      <c r="N430" s="3">
        <v>4000</v>
      </c>
      <c r="O430" s="4">
        <v>44260</v>
      </c>
      <c r="P430" s="3" t="s">
        <v>26</v>
      </c>
      <c r="Q430" s="3" t="s">
        <v>2049</v>
      </c>
    </row>
    <row r="431" spans="1:17" x14ac:dyDescent="0.25">
      <c r="A431" s="3">
        <v>424</v>
      </c>
      <c r="B431" s="3" t="str">
        <f>"202200203224"</f>
        <v>202200203224</v>
      </c>
      <c r="C431" s="3">
        <v>165360</v>
      </c>
      <c r="D431" s="3" t="s">
        <v>2050</v>
      </c>
      <c r="E431" s="3">
        <v>20606689773</v>
      </c>
      <c r="F431" s="3" t="s">
        <v>2051</v>
      </c>
      <c r="G431" s="3" t="s">
        <v>2052</v>
      </c>
      <c r="H431" s="3" t="s">
        <v>89</v>
      </c>
      <c r="I431" s="3" t="s">
        <v>89</v>
      </c>
      <c r="J431" s="3" t="s">
        <v>1053</v>
      </c>
      <c r="K431" s="3" t="s">
        <v>23</v>
      </c>
      <c r="L431" s="3" t="s">
        <v>2053</v>
      </c>
      <c r="M431" s="3" t="s">
        <v>2054</v>
      </c>
      <c r="N431" s="3">
        <v>14000</v>
      </c>
      <c r="O431" s="4">
        <v>44922</v>
      </c>
      <c r="P431" s="3" t="s">
        <v>26</v>
      </c>
      <c r="Q431" s="3" t="s">
        <v>2055</v>
      </c>
    </row>
    <row r="432" spans="1:17" ht="30" x14ac:dyDescent="0.25">
      <c r="A432" s="3">
        <v>425</v>
      </c>
      <c r="B432" s="3" t="str">
        <f>"202100172356"</f>
        <v>202100172356</v>
      </c>
      <c r="C432" s="3">
        <v>93565</v>
      </c>
      <c r="D432" s="3" t="s">
        <v>2056</v>
      </c>
      <c r="E432" s="3">
        <v>10199469504</v>
      </c>
      <c r="F432" s="3" t="s">
        <v>2057</v>
      </c>
      <c r="G432" s="3" t="s">
        <v>2058</v>
      </c>
      <c r="H432" s="3" t="s">
        <v>83</v>
      </c>
      <c r="I432" s="3" t="s">
        <v>84</v>
      </c>
      <c r="J432" s="3" t="s">
        <v>84</v>
      </c>
      <c r="K432" s="3" t="s">
        <v>23</v>
      </c>
      <c r="L432" s="3" t="s">
        <v>2059</v>
      </c>
      <c r="M432" s="3" t="s">
        <v>2060</v>
      </c>
      <c r="N432" s="3">
        <v>13000</v>
      </c>
      <c r="O432" s="4">
        <v>44422</v>
      </c>
      <c r="P432" s="3" t="s">
        <v>26</v>
      </c>
      <c r="Q432" s="3" t="s">
        <v>2061</v>
      </c>
    </row>
    <row r="433" spans="1:17" x14ac:dyDescent="0.25">
      <c r="A433" s="3">
        <v>426</v>
      </c>
      <c r="B433" s="3" t="str">
        <f>"202000191785"</f>
        <v>202000191785</v>
      </c>
      <c r="C433" s="3">
        <v>109178</v>
      </c>
      <c r="D433" s="3" t="s">
        <v>2062</v>
      </c>
      <c r="E433" s="3">
        <v>20486107902</v>
      </c>
      <c r="F433" s="3" t="s">
        <v>2063</v>
      </c>
      <c r="G433" s="3" t="s">
        <v>2064</v>
      </c>
      <c r="H433" s="3" t="s">
        <v>197</v>
      </c>
      <c r="I433" s="3" t="s">
        <v>378</v>
      </c>
      <c r="J433" s="3" t="s">
        <v>379</v>
      </c>
      <c r="K433" s="3" t="s">
        <v>31</v>
      </c>
      <c r="L433" s="3" t="s">
        <v>2065</v>
      </c>
      <c r="M433" s="3"/>
      <c r="N433" s="3">
        <v>6000</v>
      </c>
      <c r="O433" s="4">
        <v>44250</v>
      </c>
      <c r="P433" s="3" t="s">
        <v>26</v>
      </c>
      <c r="Q433" s="3" t="s">
        <v>2066</v>
      </c>
    </row>
    <row r="434" spans="1:17" x14ac:dyDescent="0.25">
      <c r="A434" s="3">
        <v>427</v>
      </c>
      <c r="B434" s="3" t="str">
        <f>"202100024763"</f>
        <v>202100024763</v>
      </c>
      <c r="C434" s="3">
        <v>154350</v>
      </c>
      <c r="D434" s="3" t="s">
        <v>2067</v>
      </c>
      <c r="E434" s="3">
        <v>20486107902</v>
      </c>
      <c r="F434" s="3" t="s">
        <v>2063</v>
      </c>
      <c r="G434" s="3" t="s">
        <v>2068</v>
      </c>
      <c r="H434" s="3" t="s">
        <v>197</v>
      </c>
      <c r="I434" s="3" t="s">
        <v>378</v>
      </c>
      <c r="J434" s="3" t="s">
        <v>379</v>
      </c>
      <c r="K434" s="3" t="s">
        <v>23</v>
      </c>
      <c r="L434" s="3" t="s">
        <v>2069</v>
      </c>
      <c r="M434" s="3" t="s">
        <v>2070</v>
      </c>
      <c r="N434" s="3">
        <v>13485</v>
      </c>
      <c r="O434" s="4">
        <v>44296</v>
      </c>
      <c r="P434" s="3" t="s">
        <v>26</v>
      </c>
      <c r="Q434" s="3" t="s">
        <v>2071</v>
      </c>
    </row>
    <row r="435" spans="1:17" x14ac:dyDescent="0.25">
      <c r="A435" s="3">
        <v>428</v>
      </c>
      <c r="B435" s="3" t="str">
        <f>"202200174805"</f>
        <v>202200174805</v>
      </c>
      <c r="C435" s="3">
        <v>164635</v>
      </c>
      <c r="D435" s="3" t="s">
        <v>2072</v>
      </c>
      <c r="E435" s="3">
        <v>20486107902</v>
      </c>
      <c r="F435" s="3" t="s">
        <v>2073</v>
      </c>
      <c r="G435" s="3" t="s">
        <v>2074</v>
      </c>
      <c r="H435" s="3" t="s">
        <v>21</v>
      </c>
      <c r="I435" s="3" t="s">
        <v>21</v>
      </c>
      <c r="J435" s="3" t="s">
        <v>71</v>
      </c>
      <c r="K435" s="3" t="s">
        <v>31</v>
      </c>
      <c r="L435" s="3" t="s">
        <v>2075</v>
      </c>
      <c r="M435" s="3"/>
      <c r="N435" s="3">
        <v>6400</v>
      </c>
      <c r="O435" s="4">
        <v>44817</v>
      </c>
      <c r="P435" s="3" t="s">
        <v>26</v>
      </c>
      <c r="Q435" s="3" t="s">
        <v>2066</v>
      </c>
    </row>
    <row r="436" spans="1:17" x14ac:dyDescent="0.25">
      <c r="A436" s="3">
        <v>429</v>
      </c>
      <c r="B436" s="3" t="str">
        <f>"202100220050"</f>
        <v>202100220050</v>
      </c>
      <c r="C436" s="3">
        <v>154359</v>
      </c>
      <c r="D436" s="3" t="s">
        <v>2076</v>
      </c>
      <c r="E436" s="3">
        <v>20605676805</v>
      </c>
      <c r="F436" s="3" t="s">
        <v>2077</v>
      </c>
      <c r="G436" s="3" t="s">
        <v>2078</v>
      </c>
      <c r="H436" s="3" t="s">
        <v>21</v>
      </c>
      <c r="I436" s="3" t="s">
        <v>21</v>
      </c>
      <c r="J436" s="3" t="s">
        <v>1222</v>
      </c>
      <c r="K436" s="3" t="s">
        <v>31</v>
      </c>
      <c r="L436" s="3" t="s">
        <v>2079</v>
      </c>
      <c r="M436" s="3"/>
      <c r="N436" s="3">
        <v>2050</v>
      </c>
      <c r="O436" s="4">
        <v>44503</v>
      </c>
      <c r="P436" s="3" t="s">
        <v>26</v>
      </c>
      <c r="Q436" s="3" t="s">
        <v>1304</v>
      </c>
    </row>
    <row r="437" spans="1:17" x14ac:dyDescent="0.25">
      <c r="A437" s="3">
        <v>430</v>
      </c>
      <c r="B437" s="3" t="str">
        <f>"202100004583"</f>
        <v>202100004583</v>
      </c>
      <c r="C437" s="3">
        <v>153901</v>
      </c>
      <c r="D437" s="3" t="s">
        <v>2080</v>
      </c>
      <c r="E437" s="3">
        <v>20568216785</v>
      </c>
      <c r="F437" s="3" t="s">
        <v>2081</v>
      </c>
      <c r="G437" s="3" t="s">
        <v>2082</v>
      </c>
      <c r="H437" s="3" t="s">
        <v>21</v>
      </c>
      <c r="I437" s="3" t="s">
        <v>21</v>
      </c>
      <c r="J437" s="3" t="s">
        <v>21</v>
      </c>
      <c r="K437" s="3" t="s">
        <v>31</v>
      </c>
      <c r="L437" s="3" t="s">
        <v>2083</v>
      </c>
      <c r="M437" s="3"/>
      <c r="N437" s="3">
        <v>6200</v>
      </c>
      <c r="O437" s="4">
        <v>44281</v>
      </c>
      <c r="P437" s="3" t="s">
        <v>26</v>
      </c>
      <c r="Q437" s="3" t="s">
        <v>2084</v>
      </c>
    </row>
    <row r="438" spans="1:17" x14ac:dyDescent="0.25">
      <c r="A438" s="3">
        <v>431</v>
      </c>
      <c r="B438" s="3" t="str">
        <f>"202000167119"</f>
        <v>202000167119</v>
      </c>
      <c r="C438" s="3">
        <v>152664</v>
      </c>
      <c r="D438" s="3" t="s">
        <v>2085</v>
      </c>
      <c r="E438" s="3">
        <v>20602559018</v>
      </c>
      <c r="F438" s="3" t="s">
        <v>2086</v>
      </c>
      <c r="G438" s="3" t="s">
        <v>2087</v>
      </c>
      <c r="H438" s="3" t="s">
        <v>83</v>
      </c>
      <c r="I438" s="3" t="s">
        <v>84</v>
      </c>
      <c r="J438" s="3" t="s">
        <v>84</v>
      </c>
      <c r="K438" s="3" t="s">
        <v>23</v>
      </c>
      <c r="L438" s="3" t="s">
        <v>2088</v>
      </c>
      <c r="M438" s="3" t="s">
        <v>2089</v>
      </c>
      <c r="N438" s="3">
        <v>13600</v>
      </c>
      <c r="O438" s="4">
        <v>44156</v>
      </c>
      <c r="P438" s="3" t="s">
        <v>26</v>
      </c>
      <c r="Q438" s="3" t="s">
        <v>2090</v>
      </c>
    </row>
    <row r="439" spans="1:17" ht="30" x14ac:dyDescent="0.25">
      <c r="A439" s="3">
        <v>432</v>
      </c>
      <c r="B439" s="3" t="str">
        <f>"202000192240"</f>
        <v>202000192240</v>
      </c>
      <c r="C439" s="3">
        <v>91200</v>
      </c>
      <c r="D439" s="3" t="s">
        <v>2091</v>
      </c>
      <c r="E439" s="3">
        <v>20602559018</v>
      </c>
      <c r="F439" s="3" t="s">
        <v>2086</v>
      </c>
      <c r="G439" s="3" t="s">
        <v>2092</v>
      </c>
      <c r="H439" s="3" t="s">
        <v>83</v>
      </c>
      <c r="I439" s="3" t="s">
        <v>84</v>
      </c>
      <c r="J439" s="3" t="s">
        <v>84</v>
      </c>
      <c r="K439" s="3" t="s">
        <v>31</v>
      </c>
      <c r="L439" s="3" t="s">
        <v>2093</v>
      </c>
      <c r="M439" s="3"/>
      <c r="N439" s="3">
        <v>6400</v>
      </c>
      <c r="O439" s="4">
        <v>44240</v>
      </c>
      <c r="P439" s="3" t="s">
        <v>26</v>
      </c>
      <c r="Q439" s="3" t="s">
        <v>2094</v>
      </c>
    </row>
    <row r="440" spans="1:17" x14ac:dyDescent="0.25">
      <c r="A440" s="3">
        <v>433</v>
      </c>
      <c r="B440" s="3" t="str">
        <f>"202300033403"</f>
        <v>202300033403</v>
      </c>
      <c r="C440" s="3">
        <v>167043</v>
      </c>
      <c r="D440" s="3" t="s">
        <v>2095</v>
      </c>
      <c r="E440" s="3">
        <v>20602559018</v>
      </c>
      <c r="F440" s="3" t="s">
        <v>2086</v>
      </c>
      <c r="G440" s="3" t="s">
        <v>2096</v>
      </c>
      <c r="H440" s="3" t="s">
        <v>83</v>
      </c>
      <c r="I440" s="3" t="s">
        <v>84</v>
      </c>
      <c r="J440" s="3" t="s">
        <v>84</v>
      </c>
      <c r="K440" s="3" t="s">
        <v>23</v>
      </c>
      <c r="L440" s="3" t="s">
        <v>2097</v>
      </c>
      <c r="M440" s="3" t="s">
        <v>2089</v>
      </c>
      <c r="N440" s="3">
        <v>14000</v>
      </c>
      <c r="O440" s="4">
        <v>44972</v>
      </c>
      <c r="P440" s="3" t="s">
        <v>26</v>
      </c>
      <c r="Q440" s="3" t="s">
        <v>2090</v>
      </c>
    </row>
    <row r="441" spans="1:17" x14ac:dyDescent="0.25">
      <c r="A441" s="3">
        <v>434</v>
      </c>
      <c r="B441" s="3" t="str">
        <f>"202100010794"</f>
        <v>202100010794</v>
      </c>
      <c r="C441" s="3">
        <v>44449</v>
      </c>
      <c r="D441" s="3" t="s">
        <v>2098</v>
      </c>
      <c r="E441" s="3">
        <v>20602559018</v>
      </c>
      <c r="F441" s="3" t="s">
        <v>2086</v>
      </c>
      <c r="G441" s="3" t="s">
        <v>2099</v>
      </c>
      <c r="H441" s="3" t="s">
        <v>83</v>
      </c>
      <c r="I441" s="3" t="s">
        <v>84</v>
      </c>
      <c r="J441" s="3" t="s">
        <v>84</v>
      </c>
      <c r="K441" s="3" t="s">
        <v>31</v>
      </c>
      <c r="L441" s="3" t="s">
        <v>2100</v>
      </c>
      <c r="M441" s="3"/>
      <c r="N441" s="3">
        <v>3300</v>
      </c>
      <c r="O441" s="4">
        <v>44414</v>
      </c>
      <c r="P441" s="3" t="s">
        <v>26</v>
      </c>
      <c r="Q441" s="3" t="s">
        <v>2094</v>
      </c>
    </row>
    <row r="442" spans="1:17" x14ac:dyDescent="0.25">
      <c r="A442" s="3">
        <v>435</v>
      </c>
      <c r="B442" s="3" t="str">
        <f>"202200265708"</f>
        <v>202200265708</v>
      </c>
      <c r="C442" s="3">
        <v>166344</v>
      </c>
      <c r="D442" s="3" t="s">
        <v>2101</v>
      </c>
      <c r="E442" s="3">
        <v>20609671930</v>
      </c>
      <c r="F442" s="3" t="s">
        <v>2102</v>
      </c>
      <c r="G442" s="3" t="s">
        <v>2103</v>
      </c>
      <c r="H442" s="3" t="s">
        <v>129</v>
      </c>
      <c r="I442" s="3" t="s">
        <v>130</v>
      </c>
      <c r="J442" s="3" t="s">
        <v>130</v>
      </c>
      <c r="K442" s="3" t="s">
        <v>23</v>
      </c>
      <c r="L442" s="3" t="s">
        <v>2104</v>
      </c>
      <c r="M442" s="3" t="s">
        <v>2105</v>
      </c>
      <c r="N442" s="3">
        <v>14200</v>
      </c>
      <c r="O442" s="4">
        <v>44923</v>
      </c>
      <c r="P442" s="3" t="s">
        <v>26</v>
      </c>
      <c r="Q442" s="3" t="s">
        <v>2106</v>
      </c>
    </row>
    <row r="443" spans="1:17" x14ac:dyDescent="0.25">
      <c r="A443" s="3">
        <v>436</v>
      </c>
      <c r="B443" s="3" t="str">
        <f>"202100074116"</f>
        <v>202100074116</v>
      </c>
      <c r="C443" s="3">
        <v>155594</v>
      </c>
      <c r="D443" s="3" t="s">
        <v>2107</v>
      </c>
      <c r="E443" s="3">
        <v>20602907962</v>
      </c>
      <c r="F443" s="3" t="s">
        <v>2108</v>
      </c>
      <c r="G443" s="3" t="s">
        <v>2109</v>
      </c>
      <c r="H443" s="3" t="s">
        <v>119</v>
      </c>
      <c r="I443" s="3" t="s">
        <v>120</v>
      </c>
      <c r="J443" s="3" t="s">
        <v>1170</v>
      </c>
      <c r="K443" s="3" t="s">
        <v>31</v>
      </c>
      <c r="L443" s="3" t="s">
        <v>2110</v>
      </c>
      <c r="M443" s="3"/>
      <c r="N443" s="3">
        <v>6500</v>
      </c>
      <c r="O443" s="4">
        <v>44300</v>
      </c>
      <c r="P443" s="3" t="s">
        <v>26</v>
      </c>
      <c r="Q443" s="3" t="s">
        <v>2111</v>
      </c>
    </row>
    <row r="444" spans="1:17" ht="30" x14ac:dyDescent="0.25">
      <c r="A444" s="3">
        <v>437</v>
      </c>
      <c r="B444" s="3" t="str">
        <f>"202200181803"</f>
        <v>202200181803</v>
      </c>
      <c r="C444" s="3">
        <v>164816</v>
      </c>
      <c r="D444" s="3" t="s">
        <v>2112</v>
      </c>
      <c r="E444" s="3">
        <v>20602907962</v>
      </c>
      <c r="F444" s="3" t="s">
        <v>2108</v>
      </c>
      <c r="G444" s="3" t="s">
        <v>2113</v>
      </c>
      <c r="H444" s="3" t="s">
        <v>119</v>
      </c>
      <c r="I444" s="3" t="s">
        <v>120</v>
      </c>
      <c r="J444" s="3" t="s">
        <v>1170</v>
      </c>
      <c r="K444" s="3" t="s">
        <v>23</v>
      </c>
      <c r="L444" s="3" t="s">
        <v>2114</v>
      </c>
      <c r="M444" s="3" t="s">
        <v>2115</v>
      </c>
      <c r="N444" s="3">
        <v>9000</v>
      </c>
      <c r="O444" s="4">
        <v>44830</v>
      </c>
      <c r="P444" s="3" t="s">
        <v>26</v>
      </c>
      <c r="Q444" s="3" t="s">
        <v>2116</v>
      </c>
    </row>
    <row r="445" spans="1:17" ht="30" x14ac:dyDescent="0.25">
      <c r="A445" s="3">
        <v>438</v>
      </c>
      <c r="B445" s="3" t="str">
        <f>"202100038856"</f>
        <v>202100038856</v>
      </c>
      <c r="C445" s="3">
        <v>154748</v>
      </c>
      <c r="D445" s="3" t="s">
        <v>2117</v>
      </c>
      <c r="E445" s="3">
        <v>20402312859</v>
      </c>
      <c r="F445" s="3" t="s">
        <v>2118</v>
      </c>
      <c r="G445" s="3" t="s">
        <v>2119</v>
      </c>
      <c r="H445" s="3" t="s">
        <v>21</v>
      </c>
      <c r="I445" s="3" t="s">
        <v>111</v>
      </c>
      <c r="J445" s="3" t="s">
        <v>112</v>
      </c>
      <c r="K445" s="3" t="s">
        <v>31</v>
      </c>
      <c r="L445" s="3" t="s">
        <v>2120</v>
      </c>
      <c r="M445" s="3"/>
      <c r="N445" s="3">
        <v>4500</v>
      </c>
      <c r="O445" s="4">
        <v>44340</v>
      </c>
      <c r="P445" s="3" t="s">
        <v>26</v>
      </c>
      <c r="Q445" s="3" t="s">
        <v>2121</v>
      </c>
    </row>
    <row r="446" spans="1:17" ht="30" x14ac:dyDescent="0.25">
      <c r="A446" s="3">
        <v>439</v>
      </c>
      <c r="B446" s="3" t="str">
        <f>"202100294395"</f>
        <v>202100294395</v>
      </c>
      <c r="C446" s="3">
        <v>160636</v>
      </c>
      <c r="D446" s="3" t="s">
        <v>2122</v>
      </c>
      <c r="E446" s="3">
        <v>20402312859</v>
      </c>
      <c r="F446" s="3" t="s">
        <v>2118</v>
      </c>
      <c r="G446" s="3" t="s">
        <v>2123</v>
      </c>
      <c r="H446" s="3" t="s">
        <v>197</v>
      </c>
      <c r="I446" s="3" t="s">
        <v>2124</v>
      </c>
      <c r="J446" s="3" t="s">
        <v>2125</v>
      </c>
      <c r="K446" s="3" t="s">
        <v>23</v>
      </c>
      <c r="L446" s="3" t="s">
        <v>2126</v>
      </c>
      <c r="M446" s="3" t="s">
        <v>2127</v>
      </c>
      <c r="N446" s="3">
        <v>13500</v>
      </c>
      <c r="O446" s="4">
        <v>44656</v>
      </c>
      <c r="P446" s="3" t="s">
        <v>26</v>
      </c>
      <c r="Q446" s="3" t="s">
        <v>2128</v>
      </c>
    </row>
    <row r="447" spans="1:17" x14ac:dyDescent="0.25">
      <c r="A447" s="3">
        <v>440</v>
      </c>
      <c r="B447" s="3" t="str">
        <f>"202100021583"</f>
        <v>202100021583</v>
      </c>
      <c r="C447" s="3">
        <v>91936</v>
      </c>
      <c r="D447" s="3" t="s">
        <v>2129</v>
      </c>
      <c r="E447" s="3">
        <v>20518767764</v>
      </c>
      <c r="F447" s="3" t="s">
        <v>2130</v>
      </c>
      <c r="G447" s="3" t="s">
        <v>2131</v>
      </c>
      <c r="H447" s="3" t="s">
        <v>21</v>
      </c>
      <c r="I447" s="3" t="s">
        <v>21</v>
      </c>
      <c r="J447" s="3" t="s">
        <v>1314</v>
      </c>
      <c r="K447" s="3" t="s">
        <v>31</v>
      </c>
      <c r="L447" s="3" t="s">
        <v>2132</v>
      </c>
      <c r="M447" s="3"/>
      <c r="N447" s="3">
        <v>1780</v>
      </c>
      <c r="O447" s="4">
        <v>44481</v>
      </c>
      <c r="P447" s="3" t="s">
        <v>26</v>
      </c>
      <c r="Q447" s="3" t="s">
        <v>2133</v>
      </c>
    </row>
    <row r="448" spans="1:17" x14ac:dyDescent="0.25">
      <c r="A448" s="3">
        <v>441</v>
      </c>
      <c r="B448" s="3" t="str">
        <f>"202100155718"</f>
        <v>202100155718</v>
      </c>
      <c r="C448" s="3">
        <v>155574</v>
      </c>
      <c r="D448" s="3" t="s">
        <v>2134</v>
      </c>
      <c r="E448" s="3">
        <v>20454655274</v>
      </c>
      <c r="F448" s="3" t="s">
        <v>2135</v>
      </c>
      <c r="G448" s="3" t="s">
        <v>2136</v>
      </c>
      <c r="H448" s="3" t="s">
        <v>168</v>
      </c>
      <c r="I448" s="3" t="s">
        <v>168</v>
      </c>
      <c r="J448" s="3" t="s">
        <v>168</v>
      </c>
      <c r="K448" s="3" t="s">
        <v>23</v>
      </c>
      <c r="L448" s="3" t="s">
        <v>2137</v>
      </c>
      <c r="M448" s="3" t="s">
        <v>2138</v>
      </c>
      <c r="N448" s="3">
        <v>14000</v>
      </c>
      <c r="O448" s="4">
        <v>44411</v>
      </c>
      <c r="P448" s="3" t="s">
        <v>26</v>
      </c>
      <c r="Q448" s="3" t="s">
        <v>2139</v>
      </c>
    </row>
    <row r="449" spans="1:17" ht="30" x14ac:dyDescent="0.25">
      <c r="A449" s="3">
        <v>442</v>
      </c>
      <c r="B449" s="3" t="str">
        <f>"202300228397"</f>
        <v>202300228397</v>
      </c>
      <c r="C449" s="3">
        <v>113873</v>
      </c>
      <c r="D449" s="3" t="s">
        <v>2140</v>
      </c>
      <c r="E449" s="3">
        <v>20454655274</v>
      </c>
      <c r="F449" s="3" t="s">
        <v>2135</v>
      </c>
      <c r="G449" s="3" t="s">
        <v>2141</v>
      </c>
      <c r="H449" s="3" t="s">
        <v>2142</v>
      </c>
      <c r="I449" s="3" t="s">
        <v>2143</v>
      </c>
      <c r="J449" s="3" t="s">
        <v>2143</v>
      </c>
      <c r="K449" s="3" t="s">
        <v>23</v>
      </c>
      <c r="L449" s="3" t="s">
        <v>2144</v>
      </c>
      <c r="M449" s="3" t="s">
        <v>2145</v>
      </c>
      <c r="N449" s="3">
        <v>14000</v>
      </c>
      <c r="O449" s="4">
        <v>45194</v>
      </c>
      <c r="P449" s="3" t="s">
        <v>26</v>
      </c>
      <c r="Q449" s="3" t="s">
        <v>2139</v>
      </c>
    </row>
    <row r="450" spans="1:17" ht="45" x14ac:dyDescent="0.25">
      <c r="A450" s="3">
        <v>443</v>
      </c>
      <c r="B450" s="3" t="str">
        <f>"202200103161"</f>
        <v>202200103161</v>
      </c>
      <c r="C450" s="3">
        <v>161998</v>
      </c>
      <c r="D450" s="3" t="s">
        <v>2146</v>
      </c>
      <c r="E450" s="3">
        <v>20573330499</v>
      </c>
      <c r="F450" s="3" t="s">
        <v>2147</v>
      </c>
      <c r="G450" s="3" t="s">
        <v>2148</v>
      </c>
      <c r="H450" s="3" t="s">
        <v>142</v>
      </c>
      <c r="I450" s="3" t="s">
        <v>1156</v>
      </c>
      <c r="J450" s="3" t="s">
        <v>2149</v>
      </c>
      <c r="K450" s="3" t="s">
        <v>23</v>
      </c>
      <c r="L450" s="3" t="s">
        <v>2150</v>
      </c>
      <c r="M450" s="3" t="s">
        <v>2151</v>
      </c>
      <c r="N450" s="3">
        <v>13000</v>
      </c>
      <c r="O450" s="4">
        <v>44727</v>
      </c>
      <c r="P450" s="3" t="s">
        <v>26</v>
      </c>
      <c r="Q450" s="3" t="s">
        <v>2152</v>
      </c>
    </row>
    <row r="451" spans="1:17" x14ac:dyDescent="0.25">
      <c r="A451" s="3">
        <v>444</v>
      </c>
      <c r="B451" s="3" t="str">
        <f>"202300132282"</f>
        <v>202300132282</v>
      </c>
      <c r="C451" s="3">
        <v>115811</v>
      </c>
      <c r="D451" s="3" t="s">
        <v>2153</v>
      </c>
      <c r="E451" s="3">
        <v>20610772022</v>
      </c>
      <c r="F451" s="3" t="s">
        <v>2154</v>
      </c>
      <c r="G451" s="3" t="s">
        <v>2155</v>
      </c>
      <c r="H451" s="3" t="s">
        <v>21</v>
      </c>
      <c r="I451" s="3" t="s">
        <v>535</v>
      </c>
      <c r="J451" s="3" t="s">
        <v>535</v>
      </c>
      <c r="K451" s="3" t="s">
        <v>31</v>
      </c>
      <c r="L451" s="3" t="s">
        <v>2156</v>
      </c>
      <c r="M451" s="3"/>
      <c r="N451" s="3">
        <v>6500</v>
      </c>
      <c r="O451" s="4">
        <v>45094</v>
      </c>
      <c r="P451" s="3" t="s">
        <v>26</v>
      </c>
      <c r="Q451" s="3" t="s">
        <v>2157</v>
      </c>
    </row>
    <row r="452" spans="1:17" x14ac:dyDescent="0.25">
      <c r="A452" s="3">
        <v>445</v>
      </c>
      <c r="B452" s="3" t="str">
        <f>"202000123003"</f>
        <v>202000123003</v>
      </c>
      <c r="C452" s="3">
        <v>151269</v>
      </c>
      <c r="D452" s="3" t="s">
        <v>2158</v>
      </c>
      <c r="E452" s="3">
        <v>20542206188</v>
      </c>
      <c r="F452" s="3" t="s">
        <v>2159</v>
      </c>
      <c r="G452" s="3" t="s">
        <v>2160</v>
      </c>
      <c r="H452" s="3" t="s">
        <v>327</v>
      </c>
      <c r="I452" s="3" t="s">
        <v>327</v>
      </c>
      <c r="J452" s="3" t="s">
        <v>2161</v>
      </c>
      <c r="K452" s="3" t="s">
        <v>31</v>
      </c>
      <c r="L452" s="3" t="s">
        <v>2162</v>
      </c>
      <c r="M452" s="3"/>
      <c r="N452" s="3">
        <v>6500</v>
      </c>
      <c r="O452" s="4">
        <v>44095</v>
      </c>
      <c r="P452" s="3" t="s">
        <v>26</v>
      </c>
      <c r="Q452" s="3" t="s">
        <v>2163</v>
      </c>
    </row>
    <row r="453" spans="1:17" x14ac:dyDescent="0.25">
      <c r="A453" s="3">
        <v>446</v>
      </c>
      <c r="B453" s="3" t="str">
        <f>"202200209831"</f>
        <v>202200209831</v>
      </c>
      <c r="C453" s="3">
        <v>165406</v>
      </c>
      <c r="D453" s="3" t="s">
        <v>2164</v>
      </c>
      <c r="E453" s="3">
        <v>20542206188</v>
      </c>
      <c r="F453" s="3" t="s">
        <v>2159</v>
      </c>
      <c r="G453" s="3" t="s">
        <v>2165</v>
      </c>
      <c r="H453" s="3" t="s">
        <v>327</v>
      </c>
      <c r="I453" s="3" t="s">
        <v>327</v>
      </c>
      <c r="J453" s="3" t="s">
        <v>2161</v>
      </c>
      <c r="K453" s="3" t="s">
        <v>31</v>
      </c>
      <c r="L453" s="3" t="s">
        <v>2166</v>
      </c>
      <c r="M453" s="3"/>
      <c r="N453" s="3">
        <v>4300</v>
      </c>
      <c r="O453" s="4">
        <v>44907</v>
      </c>
      <c r="P453" s="3" t="s">
        <v>26</v>
      </c>
      <c r="Q453" s="3" t="s">
        <v>2167</v>
      </c>
    </row>
    <row r="454" spans="1:17" ht="30" x14ac:dyDescent="0.25">
      <c r="A454" s="3">
        <v>447</v>
      </c>
      <c r="B454" s="3" t="str">
        <f>"202200054153"</f>
        <v>202200054153</v>
      </c>
      <c r="C454" s="3">
        <v>162099</v>
      </c>
      <c r="D454" s="3" t="s">
        <v>2168</v>
      </c>
      <c r="E454" s="3">
        <v>20602097251</v>
      </c>
      <c r="F454" s="3" t="s">
        <v>2169</v>
      </c>
      <c r="G454" s="3" t="s">
        <v>2170</v>
      </c>
      <c r="H454" s="3" t="s">
        <v>21</v>
      </c>
      <c r="I454" s="3" t="s">
        <v>21</v>
      </c>
      <c r="J454" s="3" t="s">
        <v>2171</v>
      </c>
      <c r="K454" s="3" t="s">
        <v>31</v>
      </c>
      <c r="L454" s="3" t="s">
        <v>2172</v>
      </c>
      <c r="M454" s="3"/>
      <c r="N454" s="3">
        <v>6400</v>
      </c>
      <c r="O454" s="4">
        <v>44666</v>
      </c>
      <c r="P454" s="3" t="s">
        <v>26</v>
      </c>
      <c r="Q454" s="3" t="s">
        <v>2173</v>
      </c>
    </row>
    <row r="455" spans="1:17" ht="30" x14ac:dyDescent="0.25">
      <c r="A455" s="3">
        <v>448</v>
      </c>
      <c r="B455" s="3" t="str">
        <f>"202100210334"</f>
        <v>202100210334</v>
      </c>
      <c r="C455" s="3">
        <v>153359</v>
      </c>
      <c r="D455" s="3" t="s">
        <v>2174</v>
      </c>
      <c r="E455" s="3">
        <v>20606378298</v>
      </c>
      <c r="F455" s="3" t="s">
        <v>2175</v>
      </c>
      <c r="G455" s="3" t="s">
        <v>2176</v>
      </c>
      <c r="H455" s="3" t="s">
        <v>168</v>
      </c>
      <c r="I455" s="3" t="s">
        <v>168</v>
      </c>
      <c r="J455" s="3" t="s">
        <v>168</v>
      </c>
      <c r="K455" s="3" t="s">
        <v>31</v>
      </c>
      <c r="L455" s="3" t="s">
        <v>2177</v>
      </c>
      <c r="M455" s="3"/>
      <c r="N455" s="3">
        <v>6000</v>
      </c>
      <c r="O455" s="4">
        <v>44466</v>
      </c>
      <c r="P455" s="3" t="s">
        <v>26</v>
      </c>
      <c r="Q455" s="3" t="s">
        <v>2178</v>
      </c>
    </row>
    <row r="456" spans="1:17" x14ac:dyDescent="0.25">
      <c r="A456" s="3">
        <v>449</v>
      </c>
      <c r="B456" s="3" t="str">
        <f>"202300060577"</f>
        <v>202300060577</v>
      </c>
      <c r="C456" s="3">
        <v>160948</v>
      </c>
      <c r="D456" s="3" t="s">
        <v>2179</v>
      </c>
      <c r="E456" s="3">
        <v>20610646566</v>
      </c>
      <c r="F456" s="3" t="s">
        <v>2180</v>
      </c>
      <c r="G456" s="3" t="s">
        <v>2181</v>
      </c>
      <c r="H456" s="3" t="s">
        <v>2182</v>
      </c>
      <c r="I456" s="3" t="s">
        <v>2182</v>
      </c>
      <c r="J456" s="3" t="s">
        <v>2183</v>
      </c>
      <c r="K456" s="3" t="s">
        <v>31</v>
      </c>
      <c r="L456" s="3" t="s">
        <v>2184</v>
      </c>
      <c r="M456" s="3"/>
      <c r="N456" s="3">
        <v>1430</v>
      </c>
      <c r="O456" s="4">
        <v>45070</v>
      </c>
      <c r="P456" s="3" t="s">
        <v>26</v>
      </c>
      <c r="Q456" s="3" t="s">
        <v>2185</v>
      </c>
    </row>
    <row r="457" spans="1:17" x14ac:dyDescent="0.25">
      <c r="A457" s="3">
        <v>450</v>
      </c>
      <c r="B457" s="3" t="str">
        <f>"202300060863"</f>
        <v>202300060863</v>
      </c>
      <c r="C457" s="3">
        <v>164239</v>
      </c>
      <c r="D457" s="3" t="s">
        <v>2186</v>
      </c>
      <c r="E457" s="3">
        <v>20411881203</v>
      </c>
      <c r="F457" s="3" t="s">
        <v>2187</v>
      </c>
      <c r="G457" s="3" t="s">
        <v>2188</v>
      </c>
      <c r="H457" s="3" t="s">
        <v>168</v>
      </c>
      <c r="I457" s="3" t="s">
        <v>168</v>
      </c>
      <c r="J457" s="3" t="s">
        <v>572</v>
      </c>
      <c r="K457" s="3" t="s">
        <v>31</v>
      </c>
      <c r="L457" s="3" t="s">
        <v>2189</v>
      </c>
      <c r="M457" s="3"/>
      <c r="N457" s="3">
        <v>1800</v>
      </c>
      <c r="O457" s="4">
        <v>45076</v>
      </c>
      <c r="P457" s="3" t="s">
        <v>26</v>
      </c>
      <c r="Q457" s="3" t="s">
        <v>2190</v>
      </c>
    </row>
    <row r="458" spans="1:17" ht="30" x14ac:dyDescent="0.25">
      <c r="A458" s="3">
        <v>451</v>
      </c>
      <c r="B458" s="3" t="str">
        <f>"202100114387"</f>
        <v>202100114387</v>
      </c>
      <c r="C458" s="3">
        <v>156677</v>
      </c>
      <c r="D458" s="3" t="s">
        <v>2191</v>
      </c>
      <c r="E458" s="3">
        <v>10415108945</v>
      </c>
      <c r="F458" s="3" t="s">
        <v>2192</v>
      </c>
      <c r="G458" s="3" t="s">
        <v>2193</v>
      </c>
      <c r="H458" s="3" t="s">
        <v>21</v>
      </c>
      <c r="I458" s="3" t="s">
        <v>2194</v>
      </c>
      <c r="J458" s="3" t="s">
        <v>2195</v>
      </c>
      <c r="K458" s="3" t="s">
        <v>31</v>
      </c>
      <c r="L458" s="3" t="s">
        <v>2196</v>
      </c>
      <c r="M458" s="3"/>
      <c r="N458" s="3">
        <v>6000</v>
      </c>
      <c r="O458" s="4">
        <v>44365</v>
      </c>
      <c r="P458" s="3" t="s">
        <v>26</v>
      </c>
      <c r="Q458" s="3" t="s">
        <v>2192</v>
      </c>
    </row>
    <row r="459" spans="1:17" x14ac:dyDescent="0.25">
      <c r="A459" s="3">
        <v>452</v>
      </c>
      <c r="B459" s="3" t="str">
        <f>"202100037290"</f>
        <v>202100037290</v>
      </c>
      <c r="C459" s="3">
        <v>128467</v>
      </c>
      <c r="D459" s="3" t="s">
        <v>2197</v>
      </c>
      <c r="E459" s="3">
        <v>10032080222</v>
      </c>
      <c r="F459" s="3" t="s">
        <v>2055</v>
      </c>
      <c r="G459" s="3" t="s">
        <v>2198</v>
      </c>
      <c r="H459" s="3" t="s">
        <v>89</v>
      </c>
      <c r="I459" s="3" t="s">
        <v>2199</v>
      </c>
      <c r="J459" s="3" t="s">
        <v>2199</v>
      </c>
      <c r="K459" s="3" t="s">
        <v>31</v>
      </c>
      <c r="L459" s="3" t="s">
        <v>2200</v>
      </c>
      <c r="M459" s="3"/>
      <c r="N459" s="3">
        <v>6300</v>
      </c>
      <c r="O459" s="4">
        <v>44357</v>
      </c>
      <c r="P459" s="3" t="s">
        <v>26</v>
      </c>
      <c r="Q459" s="3" t="s">
        <v>2201</v>
      </c>
    </row>
    <row r="460" spans="1:17" x14ac:dyDescent="0.25">
      <c r="A460" s="3">
        <v>453</v>
      </c>
      <c r="B460" s="3" t="str">
        <f>"202200097453"</f>
        <v>202200097453</v>
      </c>
      <c r="C460" s="3">
        <v>108170</v>
      </c>
      <c r="D460" s="3" t="s">
        <v>2202</v>
      </c>
      <c r="E460" s="3">
        <v>10329836849</v>
      </c>
      <c r="F460" s="3" t="s">
        <v>646</v>
      </c>
      <c r="G460" s="3" t="s">
        <v>2203</v>
      </c>
      <c r="H460" s="3" t="s">
        <v>129</v>
      </c>
      <c r="I460" s="3" t="s">
        <v>130</v>
      </c>
      <c r="J460" s="3" t="s">
        <v>181</v>
      </c>
      <c r="K460" s="3" t="s">
        <v>23</v>
      </c>
      <c r="L460" s="3" t="s">
        <v>2204</v>
      </c>
      <c r="M460" s="3" t="s">
        <v>2205</v>
      </c>
      <c r="N460" s="3">
        <v>8000</v>
      </c>
      <c r="O460" s="4">
        <v>44740</v>
      </c>
      <c r="P460" s="3" t="s">
        <v>26</v>
      </c>
      <c r="Q460" s="3" t="s">
        <v>2206</v>
      </c>
    </row>
    <row r="461" spans="1:17" x14ac:dyDescent="0.25">
      <c r="A461" s="3">
        <v>454</v>
      </c>
      <c r="B461" s="3" t="str">
        <f>"202100044196"</f>
        <v>202100044196</v>
      </c>
      <c r="C461" s="3">
        <v>104504</v>
      </c>
      <c r="D461" s="3" t="s">
        <v>2207</v>
      </c>
      <c r="E461" s="3">
        <v>20565898052</v>
      </c>
      <c r="F461" s="3" t="s">
        <v>2208</v>
      </c>
      <c r="G461" s="3" t="s">
        <v>2209</v>
      </c>
      <c r="H461" s="3" t="s">
        <v>21</v>
      </c>
      <c r="I461" s="3" t="s">
        <v>21</v>
      </c>
      <c r="J461" s="3" t="s">
        <v>247</v>
      </c>
      <c r="K461" s="3" t="s">
        <v>31</v>
      </c>
      <c r="L461" s="3" t="s">
        <v>2210</v>
      </c>
      <c r="M461" s="3"/>
      <c r="N461" s="3">
        <v>6000</v>
      </c>
      <c r="O461" s="4">
        <v>44331</v>
      </c>
      <c r="P461" s="3" t="s">
        <v>26</v>
      </c>
      <c r="Q461" s="3" t="s">
        <v>2211</v>
      </c>
    </row>
    <row r="462" spans="1:17" ht="30" x14ac:dyDescent="0.25">
      <c r="A462" s="3">
        <v>455</v>
      </c>
      <c r="B462" s="3" t="str">
        <f>"202200155543"</f>
        <v>202200155543</v>
      </c>
      <c r="C462" s="3">
        <v>113214</v>
      </c>
      <c r="D462" s="3" t="s">
        <v>2212</v>
      </c>
      <c r="E462" s="3">
        <v>20565898052</v>
      </c>
      <c r="F462" s="3" t="s">
        <v>2208</v>
      </c>
      <c r="G462" s="3" t="s">
        <v>2213</v>
      </c>
      <c r="H462" s="3" t="s">
        <v>21</v>
      </c>
      <c r="I462" s="3" t="s">
        <v>21</v>
      </c>
      <c r="J462" s="3" t="s">
        <v>356</v>
      </c>
      <c r="K462" s="3" t="s">
        <v>31</v>
      </c>
      <c r="L462" s="3" t="s">
        <v>2214</v>
      </c>
      <c r="M462" s="3"/>
      <c r="N462" s="3">
        <v>6400</v>
      </c>
      <c r="O462" s="4">
        <v>44813</v>
      </c>
      <c r="P462" s="3" t="s">
        <v>26</v>
      </c>
      <c r="Q462" s="3" t="s">
        <v>2215</v>
      </c>
    </row>
    <row r="463" spans="1:17" ht="45" x14ac:dyDescent="0.25">
      <c r="A463" s="3">
        <v>456</v>
      </c>
      <c r="B463" s="3" t="str">
        <f>"202300051481"</f>
        <v>202300051481</v>
      </c>
      <c r="C463" s="3">
        <v>157033</v>
      </c>
      <c r="D463" s="3" t="s">
        <v>2216</v>
      </c>
      <c r="E463" s="3">
        <v>20486100487</v>
      </c>
      <c r="F463" s="3" t="s">
        <v>2217</v>
      </c>
      <c r="G463" s="3" t="s">
        <v>2218</v>
      </c>
      <c r="H463" s="3" t="s">
        <v>21</v>
      </c>
      <c r="I463" s="3" t="s">
        <v>21</v>
      </c>
      <c r="J463" s="3" t="s">
        <v>71</v>
      </c>
      <c r="K463" s="3" t="s">
        <v>23</v>
      </c>
      <c r="L463" s="3" t="s">
        <v>2219</v>
      </c>
      <c r="M463" s="3" t="s">
        <v>2220</v>
      </c>
      <c r="N463" s="3">
        <v>14250</v>
      </c>
      <c r="O463" s="4">
        <v>45012</v>
      </c>
      <c r="P463" s="3" t="s">
        <v>26</v>
      </c>
      <c r="Q463" s="3" t="s">
        <v>2221</v>
      </c>
    </row>
    <row r="464" spans="1:17" ht="45" x14ac:dyDescent="0.25">
      <c r="A464" s="3">
        <v>457</v>
      </c>
      <c r="B464" s="3" t="str">
        <f>"202300174357"</f>
        <v>202300174357</v>
      </c>
      <c r="C464" s="3">
        <v>169504</v>
      </c>
      <c r="D464" s="3" t="s">
        <v>2222</v>
      </c>
      <c r="E464" s="3">
        <v>20486100487</v>
      </c>
      <c r="F464" s="3" t="s">
        <v>2217</v>
      </c>
      <c r="G464" s="3" t="s">
        <v>2223</v>
      </c>
      <c r="H464" s="3" t="s">
        <v>21</v>
      </c>
      <c r="I464" s="3" t="s">
        <v>21</v>
      </c>
      <c r="J464" s="3" t="s">
        <v>71</v>
      </c>
      <c r="K464" s="3" t="s">
        <v>23</v>
      </c>
      <c r="L464" s="3" t="s">
        <v>2224</v>
      </c>
      <c r="M464" s="3" t="s">
        <v>2225</v>
      </c>
      <c r="N464" s="3">
        <v>15000</v>
      </c>
      <c r="O464" s="4">
        <v>45168</v>
      </c>
      <c r="P464" s="3" t="s">
        <v>26</v>
      </c>
      <c r="Q464" s="3" t="s">
        <v>2221</v>
      </c>
    </row>
    <row r="465" spans="1:17" ht="45" x14ac:dyDescent="0.25">
      <c r="A465" s="3">
        <v>458</v>
      </c>
      <c r="B465" s="3" t="str">
        <f>"202300253698"</f>
        <v>202300253698</v>
      </c>
      <c r="C465" s="3">
        <v>157342</v>
      </c>
      <c r="D465" s="3" t="s">
        <v>2226</v>
      </c>
      <c r="E465" s="3">
        <v>20486100487</v>
      </c>
      <c r="F465" s="3" t="s">
        <v>2217</v>
      </c>
      <c r="G465" s="3" t="s">
        <v>2227</v>
      </c>
      <c r="H465" s="3" t="s">
        <v>21</v>
      </c>
      <c r="I465" s="3" t="s">
        <v>21</v>
      </c>
      <c r="J465" s="3" t="s">
        <v>71</v>
      </c>
      <c r="K465" s="3" t="s">
        <v>23</v>
      </c>
      <c r="L465" s="3" t="s">
        <v>2228</v>
      </c>
      <c r="M465" s="3" t="s">
        <v>2229</v>
      </c>
      <c r="N465" s="3">
        <v>13500</v>
      </c>
      <c r="O465" s="4">
        <v>45239</v>
      </c>
      <c r="P465" s="3" t="s">
        <v>26</v>
      </c>
      <c r="Q465" s="3" t="s">
        <v>2221</v>
      </c>
    </row>
    <row r="466" spans="1:17" ht="30" x14ac:dyDescent="0.25">
      <c r="A466" s="3">
        <v>459</v>
      </c>
      <c r="B466" s="3" t="str">
        <f>"202300262891"</f>
        <v>202300262891</v>
      </c>
      <c r="C466" s="3">
        <v>154321</v>
      </c>
      <c r="D466" s="3" t="s">
        <v>2230</v>
      </c>
      <c r="E466" s="3">
        <v>20486100487</v>
      </c>
      <c r="F466" s="3" t="s">
        <v>2217</v>
      </c>
      <c r="G466" s="3" t="s">
        <v>2231</v>
      </c>
      <c r="H466" s="3" t="s">
        <v>197</v>
      </c>
      <c r="I466" s="3" t="s">
        <v>378</v>
      </c>
      <c r="J466" s="3" t="s">
        <v>112</v>
      </c>
      <c r="K466" s="3" t="s">
        <v>23</v>
      </c>
      <c r="L466" s="3" t="s">
        <v>2232</v>
      </c>
      <c r="M466" s="3" t="s">
        <v>2233</v>
      </c>
      <c r="N466" s="3">
        <v>13000</v>
      </c>
      <c r="O466" s="4">
        <v>45282</v>
      </c>
      <c r="P466" s="3" t="s">
        <v>26</v>
      </c>
      <c r="Q466" s="3" t="s">
        <v>2234</v>
      </c>
    </row>
    <row r="467" spans="1:17" ht="45" x14ac:dyDescent="0.25">
      <c r="A467" s="3">
        <v>460</v>
      </c>
      <c r="B467" s="3" t="str">
        <f>"202300253696"</f>
        <v>202300253696</v>
      </c>
      <c r="C467" s="3">
        <v>166001</v>
      </c>
      <c r="D467" s="3" t="s">
        <v>2235</v>
      </c>
      <c r="E467" s="3">
        <v>20486100487</v>
      </c>
      <c r="F467" s="3" t="s">
        <v>2217</v>
      </c>
      <c r="G467" s="3" t="s">
        <v>2236</v>
      </c>
      <c r="H467" s="3" t="s">
        <v>21</v>
      </c>
      <c r="I467" s="3" t="s">
        <v>21</v>
      </c>
      <c r="J467" s="3" t="s">
        <v>71</v>
      </c>
      <c r="K467" s="3" t="s">
        <v>23</v>
      </c>
      <c r="L467" s="3" t="s">
        <v>2237</v>
      </c>
      <c r="M467" s="3" t="s">
        <v>2238</v>
      </c>
      <c r="N467" s="3">
        <v>15000</v>
      </c>
      <c r="O467" s="4">
        <v>45239</v>
      </c>
      <c r="P467" s="3" t="s">
        <v>26</v>
      </c>
      <c r="Q467" s="3" t="s">
        <v>2239</v>
      </c>
    </row>
    <row r="468" spans="1:17" ht="45" x14ac:dyDescent="0.25">
      <c r="A468" s="3">
        <v>461</v>
      </c>
      <c r="B468" s="3" t="str">
        <f>"202300174361"</f>
        <v>202300174361</v>
      </c>
      <c r="C468" s="3">
        <v>169503</v>
      </c>
      <c r="D468" s="3" t="s">
        <v>2240</v>
      </c>
      <c r="E468" s="3">
        <v>20486100487</v>
      </c>
      <c r="F468" s="3" t="s">
        <v>2241</v>
      </c>
      <c r="G468" s="3" t="s">
        <v>2223</v>
      </c>
      <c r="H468" s="3" t="s">
        <v>21</v>
      </c>
      <c r="I468" s="3" t="s">
        <v>21</v>
      </c>
      <c r="J468" s="3" t="s">
        <v>71</v>
      </c>
      <c r="K468" s="3" t="s">
        <v>23</v>
      </c>
      <c r="L468" s="3" t="s">
        <v>2242</v>
      </c>
      <c r="M468" s="3" t="s">
        <v>2243</v>
      </c>
      <c r="N468" s="3">
        <v>15000</v>
      </c>
      <c r="O468" s="4">
        <v>45168</v>
      </c>
      <c r="P468" s="3" t="s">
        <v>26</v>
      </c>
      <c r="Q468" s="3" t="s">
        <v>2239</v>
      </c>
    </row>
    <row r="469" spans="1:17" ht="45" x14ac:dyDescent="0.25">
      <c r="A469" s="3">
        <v>462</v>
      </c>
      <c r="B469" s="3" t="str">
        <f>"202300253691"</f>
        <v>202300253691</v>
      </c>
      <c r="C469" s="3">
        <v>156045</v>
      </c>
      <c r="D469" s="3" t="s">
        <v>2244</v>
      </c>
      <c r="E469" s="3">
        <v>20486100487</v>
      </c>
      <c r="F469" s="3" t="s">
        <v>2241</v>
      </c>
      <c r="G469" s="3" t="s">
        <v>2245</v>
      </c>
      <c r="H469" s="3" t="s">
        <v>21</v>
      </c>
      <c r="I469" s="3" t="s">
        <v>21</v>
      </c>
      <c r="J469" s="3" t="s">
        <v>71</v>
      </c>
      <c r="K469" s="3" t="s">
        <v>23</v>
      </c>
      <c r="L469" s="3" t="s">
        <v>2246</v>
      </c>
      <c r="M469" s="3" t="s">
        <v>2247</v>
      </c>
      <c r="N469" s="3">
        <v>15000</v>
      </c>
      <c r="O469" s="4">
        <v>45238</v>
      </c>
      <c r="P469" s="3" t="s">
        <v>26</v>
      </c>
      <c r="Q469" s="3" t="s">
        <v>2221</v>
      </c>
    </row>
    <row r="470" spans="1:17" ht="30" x14ac:dyDescent="0.25">
      <c r="A470" s="3">
        <v>463</v>
      </c>
      <c r="B470" s="3" t="str">
        <f>"202300253231"</f>
        <v>202300253231</v>
      </c>
      <c r="C470" s="3">
        <v>171090</v>
      </c>
      <c r="D470" s="3" t="s">
        <v>2248</v>
      </c>
      <c r="E470" s="3">
        <v>20559331547</v>
      </c>
      <c r="F470" s="3" t="s">
        <v>2249</v>
      </c>
      <c r="G470" s="3" t="s">
        <v>2250</v>
      </c>
      <c r="H470" s="3" t="s">
        <v>21</v>
      </c>
      <c r="I470" s="3" t="s">
        <v>21</v>
      </c>
      <c r="J470" s="3" t="s">
        <v>356</v>
      </c>
      <c r="K470" s="3" t="s">
        <v>23</v>
      </c>
      <c r="L470" s="3" t="s">
        <v>2251</v>
      </c>
      <c r="M470" s="3" t="s">
        <v>2252</v>
      </c>
      <c r="N470" s="3">
        <v>15000</v>
      </c>
      <c r="O470" s="4">
        <v>45253</v>
      </c>
      <c r="P470" s="3" t="s">
        <v>26</v>
      </c>
      <c r="Q470" s="3" t="s">
        <v>2253</v>
      </c>
    </row>
    <row r="471" spans="1:17" x14ac:dyDescent="0.25">
      <c r="A471" s="3">
        <v>464</v>
      </c>
      <c r="B471" s="3" t="str">
        <f>"202100064904"</f>
        <v>202100064904</v>
      </c>
      <c r="C471" s="3">
        <v>155392</v>
      </c>
      <c r="D471" s="3" t="s">
        <v>2254</v>
      </c>
      <c r="E471" s="3">
        <v>20506147353</v>
      </c>
      <c r="F471" s="3" t="s">
        <v>2255</v>
      </c>
      <c r="G471" s="3" t="s">
        <v>2256</v>
      </c>
      <c r="H471" s="3" t="s">
        <v>21</v>
      </c>
      <c r="I471" s="3" t="s">
        <v>21</v>
      </c>
      <c r="J471" s="3" t="s">
        <v>356</v>
      </c>
      <c r="K471" s="3" t="s">
        <v>31</v>
      </c>
      <c r="L471" s="3" t="s">
        <v>2257</v>
      </c>
      <c r="M471" s="3"/>
      <c r="N471" s="3">
        <v>6500</v>
      </c>
      <c r="O471" s="4">
        <v>44375</v>
      </c>
      <c r="P471" s="3" t="s">
        <v>26</v>
      </c>
      <c r="Q471" s="3" t="s">
        <v>2258</v>
      </c>
    </row>
    <row r="472" spans="1:17" x14ac:dyDescent="0.25">
      <c r="A472" s="3">
        <v>465</v>
      </c>
      <c r="B472" s="3" t="str">
        <f>"202100172932"</f>
        <v>202100172932</v>
      </c>
      <c r="C472" s="3">
        <v>112187</v>
      </c>
      <c r="D472" s="3" t="s">
        <v>2259</v>
      </c>
      <c r="E472" s="3">
        <v>20506147353</v>
      </c>
      <c r="F472" s="3" t="s">
        <v>2255</v>
      </c>
      <c r="G472" s="3" t="s">
        <v>2260</v>
      </c>
      <c r="H472" s="3" t="s">
        <v>21</v>
      </c>
      <c r="I472" s="3" t="s">
        <v>21</v>
      </c>
      <c r="J472" s="3" t="s">
        <v>356</v>
      </c>
      <c r="K472" s="3" t="s">
        <v>31</v>
      </c>
      <c r="L472" s="3" t="s">
        <v>2261</v>
      </c>
      <c r="M472" s="3"/>
      <c r="N472" s="3">
        <v>6500</v>
      </c>
      <c r="O472" s="4">
        <v>44426</v>
      </c>
      <c r="P472" s="3" t="s">
        <v>26</v>
      </c>
      <c r="Q472" s="3" t="s">
        <v>2262</v>
      </c>
    </row>
    <row r="473" spans="1:17" ht="30" x14ac:dyDescent="0.25">
      <c r="A473" s="3">
        <v>466</v>
      </c>
      <c r="B473" s="3" t="str">
        <f>"202100097700"</f>
        <v>202100097700</v>
      </c>
      <c r="C473" s="3">
        <v>156248</v>
      </c>
      <c r="D473" s="3" t="s">
        <v>2263</v>
      </c>
      <c r="E473" s="3">
        <v>20113539594</v>
      </c>
      <c r="F473" s="3" t="s">
        <v>2264</v>
      </c>
      <c r="G473" s="3" t="s">
        <v>2265</v>
      </c>
      <c r="H473" s="3" t="s">
        <v>89</v>
      </c>
      <c r="I473" s="3" t="s">
        <v>89</v>
      </c>
      <c r="J473" s="3" t="s">
        <v>89</v>
      </c>
      <c r="K473" s="3" t="s">
        <v>31</v>
      </c>
      <c r="L473" s="3" t="s">
        <v>2266</v>
      </c>
      <c r="M473" s="3"/>
      <c r="N473" s="3">
        <v>3500</v>
      </c>
      <c r="O473" s="4">
        <v>44371</v>
      </c>
      <c r="P473" s="3" t="s">
        <v>26</v>
      </c>
      <c r="Q473" s="3" t="s">
        <v>2267</v>
      </c>
    </row>
    <row r="474" spans="1:17" ht="30" x14ac:dyDescent="0.25">
      <c r="A474" s="3">
        <v>467</v>
      </c>
      <c r="B474" s="3" t="str">
        <f>"202200174800"</f>
        <v>202200174800</v>
      </c>
      <c r="C474" s="3">
        <v>104525</v>
      </c>
      <c r="D474" s="3" t="s">
        <v>2268</v>
      </c>
      <c r="E474" s="3">
        <v>20605428780</v>
      </c>
      <c r="F474" s="3" t="s">
        <v>2269</v>
      </c>
      <c r="G474" s="3" t="s">
        <v>2270</v>
      </c>
      <c r="H474" s="3" t="s">
        <v>21</v>
      </c>
      <c r="I474" s="3" t="s">
        <v>21</v>
      </c>
      <c r="J474" s="3" t="s">
        <v>247</v>
      </c>
      <c r="K474" s="3" t="s">
        <v>31</v>
      </c>
      <c r="L474" s="3" t="s">
        <v>2271</v>
      </c>
      <c r="M474" s="3"/>
      <c r="N474" s="3">
        <v>4400</v>
      </c>
      <c r="O474" s="4">
        <v>44844</v>
      </c>
      <c r="P474" s="3" t="s">
        <v>26</v>
      </c>
      <c r="Q474" s="3" t="s">
        <v>2272</v>
      </c>
    </row>
    <row r="475" spans="1:17" ht="30" x14ac:dyDescent="0.25">
      <c r="A475" s="3">
        <v>468</v>
      </c>
      <c r="B475" s="3" t="str">
        <f>"202100002456"</f>
        <v>202100002456</v>
      </c>
      <c r="C475" s="3">
        <v>153872</v>
      </c>
      <c r="D475" s="3" t="s">
        <v>2273</v>
      </c>
      <c r="E475" s="3">
        <v>20574779899</v>
      </c>
      <c r="F475" s="3" t="s">
        <v>2274</v>
      </c>
      <c r="G475" s="3" t="s">
        <v>2275</v>
      </c>
      <c r="H475" s="3" t="s">
        <v>2276</v>
      </c>
      <c r="I475" s="3" t="s">
        <v>2277</v>
      </c>
      <c r="J475" s="3" t="s">
        <v>2276</v>
      </c>
      <c r="K475" s="3" t="s">
        <v>31</v>
      </c>
      <c r="L475" s="3" t="s">
        <v>2278</v>
      </c>
      <c r="M475" s="3"/>
      <c r="N475" s="3">
        <v>6400</v>
      </c>
      <c r="O475" s="4">
        <v>44334</v>
      </c>
      <c r="P475" s="3" t="s">
        <v>26</v>
      </c>
      <c r="Q475" s="3" t="s">
        <v>2279</v>
      </c>
    </row>
    <row r="476" spans="1:17" ht="30" x14ac:dyDescent="0.25">
      <c r="A476" s="3">
        <v>469</v>
      </c>
      <c r="B476" s="3" t="str">
        <f>"202100118921"</f>
        <v>202100118921</v>
      </c>
      <c r="C476" s="3">
        <v>156315</v>
      </c>
      <c r="D476" s="3" t="s">
        <v>2280</v>
      </c>
      <c r="E476" s="3">
        <v>20574779899</v>
      </c>
      <c r="F476" s="3" t="s">
        <v>2274</v>
      </c>
      <c r="G476" s="3" t="s">
        <v>2275</v>
      </c>
      <c r="H476" s="3" t="s">
        <v>2276</v>
      </c>
      <c r="I476" s="3" t="s">
        <v>2277</v>
      </c>
      <c r="J476" s="3" t="s">
        <v>2276</v>
      </c>
      <c r="K476" s="3" t="s">
        <v>31</v>
      </c>
      <c r="L476" s="3" t="s">
        <v>2281</v>
      </c>
      <c r="M476" s="3"/>
      <c r="N476" s="3">
        <v>6400</v>
      </c>
      <c r="O476" s="4">
        <v>44350</v>
      </c>
      <c r="P476" s="3" t="s">
        <v>26</v>
      </c>
      <c r="Q476" s="3" t="s">
        <v>2279</v>
      </c>
    </row>
    <row r="477" spans="1:17" ht="30" x14ac:dyDescent="0.25">
      <c r="A477" s="3">
        <v>470</v>
      </c>
      <c r="B477" s="3" t="str">
        <f>"202200243037"</f>
        <v>202200243037</v>
      </c>
      <c r="C477" s="3">
        <v>120840</v>
      </c>
      <c r="D477" s="3" t="s">
        <v>2282</v>
      </c>
      <c r="E477" s="3">
        <v>20565676742</v>
      </c>
      <c r="F477" s="3" t="s">
        <v>2283</v>
      </c>
      <c r="G477" s="3" t="s">
        <v>2284</v>
      </c>
      <c r="H477" s="3" t="s">
        <v>21</v>
      </c>
      <c r="I477" s="3" t="s">
        <v>21</v>
      </c>
      <c r="J477" s="3" t="s">
        <v>560</v>
      </c>
      <c r="K477" s="3" t="s">
        <v>23</v>
      </c>
      <c r="L477" s="3" t="s">
        <v>2285</v>
      </c>
      <c r="M477" s="3" t="s">
        <v>2286</v>
      </c>
      <c r="N477" s="3">
        <v>14000</v>
      </c>
      <c r="O477" s="4">
        <v>44922</v>
      </c>
      <c r="P477" s="3" t="s">
        <v>26</v>
      </c>
      <c r="Q477" s="3" t="s">
        <v>2287</v>
      </c>
    </row>
    <row r="478" spans="1:17" ht="30" x14ac:dyDescent="0.25">
      <c r="A478" s="3">
        <v>471</v>
      </c>
      <c r="B478" s="3" t="str">
        <f>"202100119285"</f>
        <v>202100119285</v>
      </c>
      <c r="C478" s="3">
        <v>156789</v>
      </c>
      <c r="D478" s="3" t="s">
        <v>2288</v>
      </c>
      <c r="E478" s="3">
        <v>20494399386</v>
      </c>
      <c r="F478" s="3" t="s">
        <v>2289</v>
      </c>
      <c r="G478" s="3" t="s">
        <v>2290</v>
      </c>
      <c r="H478" s="3" t="s">
        <v>2276</v>
      </c>
      <c r="I478" s="3" t="s">
        <v>2277</v>
      </c>
      <c r="J478" s="3" t="s">
        <v>2291</v>
      </c>
      <c r="K478" s="3" t="s">
        <v>23</v>
      </c>
      <c r="L478" s="3" t="s">
        <v>2292</v>
      </c>
      <c r="M478" s="3" t="s">
        <v>2293</v>
      </c>
      <c r="N478" s="3">
        <v>13454</v>
      </c>
      <c r="O478" s="4">
        <v>44449</v>
      </c>
      <c r="P478" s="3" t="s">
        <v>26</v>
      </c>
      <c r="Q478" s="3" t="s">
        <v>2294</v>
      </c>
    </row>
    <row r="479" spans="1:17" ht="30" x14ac:dyDescent="0.25">
      <c r="A479" s="3">
        <v>472</v>
      </c>
      <c r="B479" s="3" t="str">
        <f>"202300009330"</f>
        <v>202300009330</v>
      </c>
      <c r="C479" s="3">
        <v>159914</v>
      </c>
      <c r="D479" s="3" t="s">
        <v>2295</v>
      </c>
      <c r="E479" s="3">
        <v>20341780463</v>
      </c>
      <c r="F479" s="3" t="s">
        <v>2296</v>
      </c>
      <c r="G479" s="3" t="s">
        <v>2297</v>
      </c>
      <c r="H479" s="3" t="s">
        <v>21</v>
      </c>
      <c r="I479" s="3" t="s">
        <v>21</v>
      </c>
      <c r="J479" s="3" t="s">
        <v>611</v>
      </c>
      <c r="K479" s="3" t="s">
        <v>31</v>
      </c>
      <c r="L479" s="3" t="s">
        <v>2298</v>
      </c>
      <c r="M479" s="3"/>
      <c r="N479" s="3">
        <v>6000</v>
      </c>
      <c r="O479" s="4">
        <v>44968</v>
      </c>
      <c r="P479" s="3" t="s">
        <v>26</v>
      </c>
      <c r="Q479" s="3" t="s">
        <v>2299</v>
      </c>
    </row>
    <row r="480" spans="1:17" x14ac:dyDescent="0.25">
      <c r="A480" s="3">
        <v>473</v>
      </c>
      <c r="B480" s="3" t="str">
        <f>"202100044616"</f>
        <v>202100044616</v>
      </c>
      <c r="C480" s="3">
        <v>115351</v>
      </c>
      <c r="D480" s="3" t="s">
        <v>2300</v>
      </c>
      <c r="E480" s="3">
        <v>20513321563</v>
      </c>
      <c r="F480" s="3" t="s">
        <v>2301</v>
      </c>
      <c r="G480" s="3" t="s">
        <v>2302</v>
      </c>
      <c r="H480" s="3" t="s">
        <v>21</v>
      </c>
      <c r="I480" s="3" t="s">
        <v>21</v>
      </c>
      <c r="J480" s="3" t="s">
        <v>1314</v>
      </c>
      <c r="K480" s="3" t="s">
        <v>31</v>
      </c>
      <c r="L480" s="3" t="s">
        <v>2303</v>
      </c>
      <c r="M480" s="3"/>
      <c r="N480" s="3">
        <v>1000</v>
      </c>
      <c r="O480" s="4">
        <v>44540</v>
      </c>
      <c r="P480" s="3" t="s">
        <v>26</v>
      </c>
      <c r="Q480" s="3" t="s">
        <v>1965</v>
      </c>
    </row>
    <row r="481" spans="1:17" x14ac:dyDescent="0.25">
      <c r="A481" s="3">
        <v>474</v>
      </c>
      <c r="B481" s="3" t="str">
        <f>"202200152077"</f>
        <v>202200152077</v>
      </c>
      <c r="C481" s="3">
        <v>164322</v>
      </c>
      <c r="D481" s="3" t="s">
        <v>2304</v>
      </c>
      <c r="E481" s="3">
        <v>20293658146</v>
      </c>
      <c r="F481" s="3" t="s">
        <v>2305</v>
      </c>
      <c r="G481" s="3" t="s">
        <v>2306</v>
      </c>
      <c r="H481" s="3" t="s">
        <v>21</v>
      </c>
      <c r="I481" s="3" t="s">
        <v>21</v>
      </c>
      <c r="J481" s="3" t="s">
        <v>247</v>
      </c>
      <c r="K481" s="3" t="s">
        <v>31</v>
      </c>
      <c r="L481" s="3" t="s">
        <v>2307</v>
      </c>
      <c r="M481" s="3"/>
      <c r="N481" s="3">
        <v>3195</v>
      </c>
      <c r="O481" s="4">
        <v>44822</v>
      </c>
      <c r="P481" s="3" t="s">
        <v>26</v>
      </c>
      <c r="Q481" s="3" t="s">
        <v>2308</v>
      </c>
    </row>
    <row r="482" spans="1:17" x14ac:dyDescent="0.25">
      <c r="A482" s="3">
        <v>475</v>
      </c>
      <c r="B482" s="3" t="str">
        <f>"202200157610"</f>
        <v>202200157610</v>
      </c>
      <c r="C482" s="3">
        <v>93752</v>
      </c>
      <c r="D482" s="3" t="s">
        <v>2309</v>
      </c>
      <c r="E482" s="3">
        <v>20293658146</v>
      </c>
      <c r="F482" s="3" t="s">
        <v>2305</v>
      </c>
      <c r="G482" s="3" t="s">
        <v>2310</v>
      </c>
      <c r="H482" s="3" t="s">
        <v>21</v>
      </c>
      <c r="I482" s="3" t="s">
        <v>21</v>
      </c>
      <c r="J482" s="3" t="s">
        <v>247</v>
      </c>
      <c r="K482" s="3" t="s">
        <v>31</v>
      </c>
      <c r="L482" s="3" t="s">
        <v>2311</v>
      </c>
      <c r="M482" s="3"/>
      <c r="N482" s="3">
        <v>6000</v>
      </c>
      <c r="O482" s="4">
        <v>44794</v>
      </c>
      <c r="P482" s="3" t="s">
        <v>26</v>
      </c>
      <c r="Q482" s="3" t="s">
        <v>494</v>
      </c>
    </row>
    <row r="483" spans="1:17" x14ac:dyDescent="0.25">
      <c r="A483" s="3">
        <v>476</v>
      </c>
      <c r="B483" s="3" t="str">
        <f>"202100153995"</f>
        <v>202100153995</v>
      </c>
      <c r="C483" s="3">
        <v>157426</v>
      </c>
      <c r="D483" s="3" t="s">
        <v>2312</v>
      </c>
      <c r="E483" s="3">
        <v>20602359981</v>
      </c>
      <c r="F483" s="3" t="s">
        <v>2313</v>
      </c>
      <c r="G483" s="3" t="s">
        <v>2314</v>
      </c>
      <c r="H483" s="3" t="s">
        <v>21</v>
      </c>
      <c r="I483" s="3" t="s">
        <v>21</v>
      </c>
      <c r="J483" s="3" t="s">
        <v>41</v>
      </c>
      <c r="K483" s="3" t="s">
        <v>31</v>
      </c>
      <c r="L483" s="3" t="s">
        <v>2315</v>
      </c>
      <c r="M483" s="3"/>
      <c r="N483" s="3">
        <v>2110</v>
      </c>
      <c r="O483" s="4">
        <v>44460</v>
      </c>
      <c r="P483" s="3" t="s">
        <v>26</v>
      </c>
      <c r="Q483" s="3" t="s">
        <v>2316</v>
      </c>
    </row>
    <row r="484" spans="1:17" ht="45" x14ac:dyDescent="0.25">
      <c r="A484" s="3">
        <v>477</v>
      </c>
      <c r="B484" s="3" t="str">
        <f>"202300229228"</f>
        <v>202300229228</v>
      </c>
      <c r="C484" s="3">
        <v>92082</v>
      </c>
      <c r="D484" s="3" t="s">
        <v>2317</v>
      </c>
      <c r="E484" s="3">
        <v>20602359981</v>
      </c>
      <c r="F484" s="3" t="s">
        <v>2313</v>
      </c>
      <c r="G484" s="3" t="s">
        <v>2318</v>
      </c>
      <c r="H484" s="3" t="s">
        <v>21</v>
      </c>
      <c r="I484" s="3" t="s">
        <v>21</v>
      </c>
      <c r="J484" s="3" t="s">
        <v>41</v>
      </c>
      <c r="K484" s="3" t="s">
        <v>23</v>
      </c>
      <c r="L484" s="3" t="s">
        <v>2319</v>
      </c>
      <c r="M484" s="3" t="s">
        <v>2320</v>
      </c>
      <c r="N484" s="3">
        <v>11500</v>
      </c>
      <c r="O484" s="4">
        <v>45230</v>
      </c>
      <c r="P484" s="3" t="s">
        <v>26</v>
      </c>
      <c r="Q484" s="3" t="s">
        <v>2321</v>
      </c>
    </row>
    <row r="485" spans="1:17" ht="45" x14ac:dyDescent="0.25">
      <c r="A485" s="3">
        <v>478</v>
      </c>
      <c r="B485" s="3" t="str">
        <f>"202300228775"</f>
        <v>202300228775</v>
      </c>
      <c r="C485" s="3">
        <v>158126</v>
      </c>
      <c r="D485" s="3" t="s">
        <v>2322</v>
      </c>
      <c r="E485" s="3">
        <v>20602359981</v>
      </c>
      <c r="F485" s="3" t="s">
        <v>2313</v>
      </c>
      <c r="G485" s="3" t="s">
        <v>2323</v>
      </c>
      <c r="H485" s="3" t="s">
        <v>21</v>
      </c>
      <c r="I485" s="3" t="s">
        <v>21</v>
      </c>
      <c r="J485" s="3" t="s">
        <v>41</v>
      </c>
      <c r="K485" s="3" t="s">
        <v>23</v>
      </c>
      <c r="L485" s="3" t="s">
        <v>2324</v>
      </c>
      <c r="M485" s="3" t="s">
        <v>2325</v>
      </c>
      <c r="N485" s="3">
        <v>12000</v>
      </c>
      <c r="O485" s="4">
        <v>45229</v>
      </c>
      <c r="P485" s="3" t="s">
        <v>26</v>
      </c>
      <c r="Q485" s="3" t="s">
        <v>2321</v>
      </c>
    </row>
    <row r="486" spans="1:17" ht="30" x14ac:dyDescent="0.25">
      <c r="A486" s="3">
        <v>479</v>
      </c>
      <c r="B486" s="3" t="str">
        <f>"202100287137"</f>
        <v>202100287137</v>
      </c>
      <c r="C486" s="3">
        <v>160521</v>
      </c>
      <c r="D486" s="3" t="s">
        <v>2326</v>
      </c>
      <c r="E486" s="3">
        <v>20602359981</v>
      </c>
      <c r="F486" s="3" t="s">
        <v>2327</v>
      </c>
      <c r="G486" s="3" t="s">
        <v>2328</v>
      </c>
      <c r="H486" s="3" t="s">
        <v>21</v>
      </c>
      <c r="I486" s="3" t="s">
        <v>21</v>
      </c>
      <c r="J486" s="3" t="s">
        <v>41</v>
      </c>
      <c r="K486" s="3" t="s">
        <v>31</v>
      </c>
      <c r="L486" s="3" t="s">
        <v>2329</v>
      </c>
      <c r="M486" s="3"/>
      <c r="N486" s="3">
        <v>2113</v>
      </c>
      <c r="O486" s="4">
        <v>44599</v>
      </c>
      <c r="P486" s="3" t="s">
        <v>26</v>
      </c>
      <c r="Q486" s="3" t="s">
        <v>2316</v>
      </c>
    </row>
    <row r="487" spans="1:17" ht="30" x14ac:dyDescent="0.25">
      <c r="A487" s="3">
        <v>480</v>
      </c>
      <c r="B487" s="3" t="str">
        <f>"202300156857"</f>
        <v>202300156857</v>
      </c>
      <c r="C487" s="3">
        <v>161918</v>
      </c>
      <c r="D487" s="3" t="s">
        <v>2330</v>
      </c>
      <c r="E487" s="3">
        <v>20602359981</v>
      </c>
      <c r="F487" s="3" t="s">
        <v>2327</v>
      </c>
      <c r="G487" s="3" t="s">
        <v>2331</v>
      </c>
      <c r="H487" s="3" t="s">
        <v>21</v>
      </c>
      <c r="I487" s="3" t="s">
        <v>21</v>
      </c>
      <c r="J487" s="3" t="s">
        <v>41</v>
      </c>
      <c r="K487" s="3" t="s">
        <v>31</v>
      </c>
      <c r="L487" s="3" t="s">
        <v>2332</v>
      </c>
      <c r="M487" s="3"/>
      <c r="N487" s="3">
        <v>9000</v>
      </c>
      <c r="O487" s="4">
        <v>45177</v>
      </c>
      <c r="P487" s="3" t="s">
        <v>26</v>
      </c>
      <c r="Q487" s="3" t="s">
        <v>2316</v>
      </c>
    </row>
    <row r="488" spans="1:17" ht="30" x14ac:dyDescent="0.25">
      <c r="A488" s="3">
        <v>481</v>
      </c>
      <c r="B488" s="3" t="str">
        <f>"202200183228"</f>
        <v>202200183228</v>
      </c>
      <c r="C488" s="3">
        <v>164833</v>
      </c>
      <c r="D488" s="3" t="s">
        <v>2333</v>
      </c>
      <c r="E488" s="3">
        <v>20602359981</v>
      </c>
      <c r="F488" s="3" t="s">
        <v>2327</v>
      </c>
      <c r="G488" s="3" t="s">
        <v>2331</v>
      </c>
      <c r="H488" s="3" t="s">
        <v>21</v>
      </c>
      <c r="I488" s="3" t="s">
        <v>21</v>
      </c>
      <c r="J488" s="3" t="s">
        <v>41</v>
      </c>
      <c r="K488" s="3" t="s">
        <v>31</v>
      </c>
      <c r="L488" s="3" t="s">
        <v>2334</v>
      </c>
      <c r="M488" s="3"/>
      <c r="N488" s="3">
        <v>1900</v>
      </c>
      <c r="O488" s="4">
        <v>44846</v>
      </c>
      <c r="P488" s="3" t="s">
        <v>26</v>
      </c>
      <c r="Q488" s="3" t="s">
        <v>2316</v>
      </c>
    </row>
    <row r="489" spans="1:17" ht="30" x14ac:dyDescent="0.25">
      <c r="A489" s="3">
        <v>482</v>
      </c>
      <c r="B489" s="3" t="str">
        <f>"202300012268"</f>
        <v>202300012268</v>
      </c>
      <c r="C489" s="3">
        <v>166751</v>
      </c>
      <c r="D489" s="3" t="s">
        <v>2335</v>
      </c>
      <c r="E489" s="3">
        <v>20602359981</v>
      </c>
      <c r="F489" s="3" t="s">
        <v>2327</v>
      </c>
      <c r="G489" s="3" t="s">
        <v>2331</v>
      </c>
      <c r="H489" s="3" t="s">
        <v>21</v>
      </c>
      <c r="I489" s="3" t="s">
        <v>21</v>
      </c>
      <c r="J489" s="3" t="s">
        <v>41</v>
      </c>
      <c r="K489" s="3" t="s">
        <v>31</v>
      </c>
      <c r="L489" s="3" t="s">
        <v>2336</v>
      </c>
      <c r="M489" s="3"/>
      <c r="N489" s="3">
        <v>4000</v>
      </c>
      <c r="O489" s="4">
        <v>44952</v>
      </c>
      <c r="P489" s="3" t="s">
        <v>26</v>
      </c>
      <c r="Q489" s="3" t="s">
        <v>2316</v>
      </c>
    </row>
    <row r="490" spans="1:17" ht="45" x14ac:dyDescent="0.25">
      <c r="A490" s="3">
        <v>483</v>
      </c>
      <c r="B490" s="3" t="str">
        <f>"202300229531"</f>
        <v>202300229531</v>
      </c>
      <c r="C490" s="3">
        <v>157778</v>
      </c>
      <c r="D490" s="3" t="s">
        <v>2337</v>
      </c>
      <c r="E490" s="3">
        <v>20602359981</v>
      </c>
      <c r="F490" s="3" t="s">
        <v>2327</v>
      </c>
      <c r="G490" s="3" t="s">
        <v>2338</v>
      </c>
      <c r="H490" s="3" t="s">
        <v>21</v>
      </c>
      <c r="I490" s="3" t="s">
        <v>21</v>
      </c>
      <c r="J490" s="3" t="s">
        <v>41</v>
      </c>
      <c r="K490" s="3" t="s">
        <v>23</v>
      </c>
      <c r="L490" s="3" t="s">
        <v>2339</v>
      </c>
      <c r="M490" s="3" t="s">
        <v>2340</v>
      </c>
      <c r="N490" s="3">
        <v>11356</v>
      </c>
      <c r="O490" s="4">
        <v>45230</v>
      </c>
      <c r="P490" s="3" t="s">
        <v>26</v>
      </c>
      <c r="Q490" s="3" t="s">
        <v>2321</v>
      </c>
    </row>
    <row r="491" spans="1:17" x14ac:dyDescent="0.25">
      <c r="A491" s="3">
        <v>484</v>
      </c>
      <c r="B491" s="3" t="str">
        <f>"202200045543"</f>
        <v>202200045543</v>
      </c>
      <c r="C491" s="3">
        <v>161860</v>
      </c>
      <c r="D491" s="3" t="s">
        <v>2341</v>
      </c>
      <c r="E491" s="3">
        <v>20555940158</v>
      </c>
      <c r="F491" s="3" t="s">
        <v>2342</v>
      </c>
      <c r="G491" s="3" t="s">
        <v>2343</v>
      </c>
      <c r="H491" s="3" t="s">
        <v>21</v>
      </c>
      <c r="I491" s="3" t="s">
        <v>21</v>
      </c>
      <c r="J491" s="3" t="s">
        <v>315</v>
      </c>
      <c r="K491" s="3" t="s">
        <v>31</v>
      </c>
      <c r="L491" s="3" t="s">
        <v>2344</v>
      </c>
      <c r="M491" s="3"/>
      <c r="N491" s="3">
        <v>1800</v>
      </c>
      <c r="O491" s="4">
        <v>44638</v>
      </c>
      <c r="P491" s="3" t="s">
        <v>26</v>
      </c>
      <c r="Q491" s="3" t="s">
        <v>2345</v>
      </c>
    </row>
    <row r="492" spans="1:17" x14ac:dyDescent="0.25">
      <c r="A492" s="3">
        <v>485</v>
      </c>
      <c r="B492" s="3" t="str">
        <f>"202200040876"</f>
        <v>202200040876</v>
      </c>
      <c r="C492" s="3">
        <v>161743</v>
      </c>
      <c r="D492" s="3" t="s">
        <v>2346</v>
      </c>
      <c r="E492" s="3">
        <v>10199410861</v>
      </c>
      <c r="F492" s="3" t="s">
        <v>2347</v>
      </c>
      <c r="G492" s="3" t="s">
        <v>2348</v>
      </c>
      <c r="H492" s="3" t="s">
        <v>197</v>
      </c>
      <c r="I492" s="3" t="s">
        <v>378</v>
      </c>
      <c r="J492" s="3" t="s">
        <v>2349</v>
      </c>
      <c r="K492" s="3" t="s">
        <v>23</v>
      </c>
      <c r="L492" s="3" t="s">
        <v>2350</v>
      </c>
      <c r="M492" s="3" t="s">
        <v>2351</v>
      </c>
      <c r="N492" s="3">
        <v>14500</v>
      </c>
      <c r="O492" s="4">
        <v>44665</v>
      </c>
      <c r="P492" s="3" t="s">
        <v>26</v>
      </c>
      <c r="Q492" s="3" t="s">
        <v>2347</v>
      </c>
    </row>
    <row r="493" spans="1:17" x14ac:dyDescent="0.25">
      <c r="A493" s="3">
        <v>486</v>
      </c>
      <c r="B493" s="3" t="str">
        <f>"202300150862"</f>
        <v>202300150862</v>
      </c>
      <c r="C493" s="3">
        <v>150855</v>
      </c>
      <c r="D493" s="3" t="s">
        <v>2352</v>
      </c>
      <c r="E493" s="3">
        <v>20486100215</v>
      </c>
      <c r="F493" s="3" t="s">
        <v>2353</v>
      </c>
      <c r="G493" s="3" t="s">
        <v>184</v>
      </c>
      <c r="H493" s="3" t="s">
        <v>83</v>
      </c>
      <c r="I493" s="3" t="s">
        <v>84</v>
      </c>
      <c r="J493" s="3" t="s">
        <v>84</v>
      </c>
      <c r="K493" s="3" t="s">
        <v>23</v>
      </c>
      <c r="L493" s="3" t="s">
        <v>2354</v>
      </c>
      <c r="M493" s="3" t="s">
        <v>2355</v>
      </c>
      <c r="N493" s="3">
        <v>14000</v>
      </c>
      <c r="O493" s="4">
        <v>45105</v>
      </c>
      <c r="P493" s="3" t="s">
        <v>26</v>
      </c>
      <c r="Q493" s="3" t="s">
        <v>2356</v>
      </c>
    </row>
    <row r="494" spans="1:17" ht="30" x14ac:dyDescent="0.25">
      <c r="A494" s="3">
        <v>487</v>
      </c>
      <c r="B494" s="3" t="str">
        <f>"202100022024"</f>
        <v>202100022024</v>
      </c>
      <c r="C494" s="3">
        <v>133597</v>
      </c>
      <c r="D494" s="3" t="s">
        <v>2357</v>
      </c>
      <c r="E494" s="3">
        <v>20503840121</v>
      </c>
      <c r="F494" s="3" t="s">
        <v>2358</v>
      </c>
      <c r="G494" s="3" t="s">
        <v>2359</v>
      </c>
      <c r="H494" s="3" t="s">
        <v>21</v>
      </c>
      <c r="I494" s="3" t="s">
        <v>21</v>
      </c>
      <c r="J494" s="3" t="s">
        <v>863</v>
      </c>
      <c r="K494" s="3" t="s">
        <v>31</v>
      </c>
      <c r="L494" s="3" t="s">
        <v>2360</v>
      </c>
      <c r="M494" s="3"/>
      <c r="N494" s="3">
        <v>6500</v>
      </c>
      <c r="O494" s="4">
        <v>44445</v>
      </c>
      <c r="P494" s="3" t="s">
        <v>26</v>
      </c>
      <c r="Q494" s="3" t="s">
        <v>2361</v>
      </c>
    </row>
    <row r="495" spans="1:17" ht="30" x14ac:dyDescent="0.25">
      <c r="A495" s="3">
        <v>488</v>
      </c>
      <c r="B495" s="3" t="str">
        <f>"202100060563"</f>
        <v>202100060563</v>
      </c>
      <c r="C495" s="3">
        <v>155318</v>
      </c>
      <c r="D495" s="3" t="s">
        <v>2362</v>
      </c>
      <c r="E495" s="3">
        <v>20503840121</v>
      </c>
      <c r="F495" s="3" t="s">
        <v>2363</v>
      </c>
      <c r="G495" s="3" t="s">
        <v>2364</v>
      </c>
      <c r="H495" s="3" t="s">
        <v>21</v>
      </c>
      <c r="I495" s="3" t="s">
        <v>21</v>
      </c>
      <c r="J495" s="3" t="s">
        <v>863</v>
      </c>
      <c r="K495" s="3" t="s">
        <v>31</v>
      </c>
      <c r="L495" s="3" t="s">
        <v>2365</v>
      </c>
      <c r="M495" s="3"/>
      <c r="N495" s="3">
        <v>6500</v>
      </c>
      <c r="O495" s="4">
        <v>44337</v>
      </c>
      <c r="P495" s="3" t="s">
        <v>26</v>
      </c>
      <c r="Q495" s="3" t="s">
        <v>2366</v>
      </c>
    </row>
    <row r="496" spans="1:17" ht="30" x14ac:dyDescent="0.25">
      <c r="A496" s="3">
        <v>489</v>
      </c>
      <c r="B496" s="3" t="str">
        <f>"202100130990"</f>
        <v>202100130990</v>
      </c>
      <c r="C496" s="3">
        <v>156936</v>
      </c>
      <c r="D496" s="3" t="s">
        <v>2367</v>
      </c>
      <c r="E496" s="3">
        <v>20503840121</v>
      </c>
      <c r="F496" s="3" t="s">
        <v>2363</v>
      </c>
      <c r="G496" s="3" t="s">
        <v>2368</v>
      </c>
      <c r="H496" s="3" t="s">
        <v>21</v>
      </c>
      <c r="I496" s="3" t="s">
        <v>21</v>
      </c>
      <c r="J496" s="3" t="s">
        <v>863</v>
      </c>
      <c r="K496" s="3" t="s">
        <v>31</v>
      </c>
      <c r="L496" s="3" t="s">
        <v>2369</v>
      </c>
      <c r="M496" s="3"/>
      <c r="N496" s="3">
        <v>6500</v>
      </c>
      <c r="O496" s="4">
        <v>44390</v>
      </c>
      <c r="P496" s="3" t="s">
        <v>26</v>
      </c>
      <c r="Q496" s="3" t="s">
        <v>2366</v>
      </c>
    </row>
    <row r="497" spans="1:17" ht="30" x14ac:dyDescent="0.25">
      <c r="A497" s="3">
        <v>490</v>
      </c>
      <c r="B497" s="3" t="str">
        <f>"202300226013"</f>
        <v>202300226013</v>
      </c>
      <c r="C497" s="3">
        <v>142485</v>
      </c>
      <c r="D497" s="3" t="s">
        <v>2371</v>
      </c>
      <c r="E497" s="3">
        <v>20600400054</v>
      </c>
      <c r="F497" s="3" t="s">
        <v>2372</v>
      </c>
      <c r="G497" s="3" t="s">
        <v>2373</v>
      </c>
      <c r="H497" s="3" t="s">
        <v>119</v>
      </c>
      <c r="I497" s="3" t="s">
        <v>1639</v>
      </c>
      <c r="J497" s="3" t="s">
        <v>1639</v>
      </c>
      <c r="K497" s="3" t="s">
        <v>31</v>
      </c>
      <c r="L497" s="3" t="s">
        <v>2374</v>
      </c>
      <c r="M497" s="3"/>
      <c r="N497" s="3">
        <v>4780</v>
      </c>
      <c r="O497" s="4">
        <v>45187</v>
      </c>
      <c r="P497" s="3" t="s">
        <v>26</v>
      </c>
      <c r="Q497" s="3" t="s">
        <v>2375</v>
      </c>
    </row>
    <row r="498" spans="1:17" x14ac:dyDescent="0.25">
      <c r="A498" s="3">
        <v>491</v>
      </c>
      <c r="B498" s="3" t="str">
        <f>"202200012764"</f>
        <v>202200012764</v>
      </c>
      <c r="C498" s="3">
        <v>155445</v>
      </c>
      <c r="D498" s="3" t="s">
        <v>2376</v>
      </c>
      <c r="E498" s="3">
        <v>10100038248</v>
      </c>
      <c r="F498" s="3" t="s">
        <v>2377</v>
      </c>
      <c r="G498" s="3" t="s">
        <v>2378</v>
      </c>
      <c r="H498" s="3" t="s">
        <v>119</v>
      </c>
      <c r="I498" s="3" t="s">
        <v>120</v>
      </c>
      <c r="J498" s="3" t="s">
        <v>1170</v>
      </c>
      <c r="K498" s="3" t="s">
        <v>31</v>
      </c>
      <c r="L498" s="3" t="s">
        <v>2379</v>
      </c>
      <c r="M498" s="3"/>
      <c r="N498" s="3">
        <v>6000</v>
      </c>
      <c r="O498" s="4">
        <v>44642</v>
      </c>
      <c r="P498" s="4">
        <v>45367</v>
      </c>
      <c r="Q498" s="3" t="s">
        <v>2380</v>
      </c>
    </row>
    <row r="499" spans="1:17" ht="30" x14ac:dyDescent="0.25">
      <c r="A499" s="3">
        <v>492</v>
      </c>
      <c r="B499" s="3" t="str">
        <f>"202200018899"</f>
        <v>202200018899</v>
      </c>
      <c r="C499" s="3">
        <v>140524</v>
      </c>
      <c r="D499" s="3" t="s">
        <v>2381</v>
      </c>
      <c r="E499" s="3">
        <v>20600934423</v>
      </c>
      <c r="F499" s="3" t="s">
        <v>2382</v>
      </c>
      <c r="G499" s="3" t="s">
        <v>2383</v>
      </c>
      <c r="H499" s="3" t="s">
        <v>21</v>
      </c>
      <c r="I499" s="3" t="s">
        <v>21</v>
      </c>
      <c r="J499" s="3" t="s">
        <v>560</v>
      </c>
      <c r="K499" s="3" t="s">
        <v>31</v>
      </c>
      <c r="L499" s="3" t="s">
        <v>2384</v>
      </c>
      <c r="M499" s="3"/>
      <c r="N499" s="3">
        <v>1900</v>
      </c>
      <c r="O499" s="4">
        <v>44659</v>
      </c>
      <c r="P499" s="3" t="s">
        <v>26</v>
      </c>
      <c r="Q499" s="3" t="s">
        <v>2385</v>
      </c>
    </row>
    <row r="500" spans="1:17" ht="30" x14ac:dyDescent="0.25">
      <c r="A500" s="3">
        <v>493</v>
      </c>
      <c r="B500" s="3" t="str">
        <f>"202100067409"</f>
        <v>202100067409</v>
      </c>
      <c r="C500" s="3">
        <v>136336</v>
      </c>
      <c r="D500" s="3" t="s">
        <v>2386</v>
      </c>
      <c r="E500" s="3">
        <v>20439919818</v>
      </c>
      <c r="F500" s="3" t="s">
        <v>2387</v>
      </c>
      <c r="G500" s="3" t="s">
        <v>2388</v>
      </c>
      <c r="H500" s="3" t="s">
        <v>83</v>
      </c>
      <c r="I500" s="3" t="s">
        <v>84</v>
      </c>
      <c r="J500" s="3" t="s">
        <v>84</v>
      </c>
      <c r="K500" s="3" t="s">
        <v>23</v>
      </c>
      <c r="L500" s="3" t="s">
        <v>2389</v>
      </c>
      <c r="M500" s="3" t="s">
        <v>2390</v>
      </c>
      <c r="N500" s="3">
        <v>14000</v>
      </c>
      <c r="O500" s="4">
        <v>44474</v>
      </c>
      <c r="P500" s="3" t="s">
        <v>26</v>
      </c>
      <c r="Q500" s="3" t="s">
        <v>2391</v>
      </c>
    </row>
    <row r="501" spans="1:17" x14ac:dyDescent="0.25">
      <c r="A501" s="3">
        <v>494</v>
      </c>
      <c r="B501" s="3" t="str">
        <f>"202100097453"</f>
        <v>202100097453</v>
      </c>
      <c r="C501" s="3">
        <v>156181</v>
      </c>
      <c r="D501" s="3" t="s">
        <v>2392</v>
      </c>
      <c r="E501" s="3">
        <v>20602506429</v>
      </c>
      <c r="F501" s="3" t="s">
        <v>2393</v>
      </c>
      <c r="G501" s="3" t="s">
        <v>2394</v>
      </c>
      <c r="H501" s="3" t="s">
        <v>21</v>
      </c>
      <c r="I501" s="3" t="s">
        <v>21</v>
      </c>
      <c r="J501" s="3" t="s">
        <v>240</v>
      </c>
      <c r="K501" s="3" t="s">
        <v>31</v>
      </c>
      <c r="L501" s="3" t="s">
        <v>2395</v>
      </c>
      <c r="M501" s="3"/>
      <c r="N501" s="3">
        <v>4000</v>
      </c>
      <c r="O501" s="4">
        <v>44334</v>
      </c>
      <c r="P501" s="3" t="s">
        <v>26</v>
      </c>
      <c r="Q501" s="3" t="s">
        <v>2396</v>
      </c>
    </row>
    <row r="502" spans="1:17" x14ac:dyDescent="0.25">
      <c r="A502" s="3">
        <v>495</v>
      </c>
      <c r="B502" s="3" t="str">
        <f>"202100106020"</f>
        <v>202100106020</v>
      </c>
      <c r="C502" s="3">
        <v>156384</v>
      </c>
      <c r="D502" s="3" t="s">
        <v>2397</v>
      </c>
      <c r="E502" s="3">
        <v>20602506429</v>
      </c>
      <c r="F502" s="3" t="s">
        <v>2393</v>
      </c>
      <c r="G502" s="3" t="s">
        <v>2394</v>
      </c>
      <c r="H502" s="3" t="s">
        <v>21</v>
      </c>
      <c r="I502" s="3" t="s">
        <v>21</v>
      </c>
      <c r="J502" s="3" t="s">
        <v>240</v>
      </c>
      <c r="K502" s="3" t="s">
        <v>31</v>
      </c>
      <c r="L502" s="3" t="s">
        <v>2398</v>
      </c>
      <c r="M502" s="3"/>
      <c r="N502" s="3">
        <v>6200</v>
      </c>
      <c r="O502" s="4">
        <v>44383</v>
      </c>
      <c r="P502" s="3" t="s">
        <v>26</v>
      </c>
      <c r="Q502" s="3" t="s">
        <v>2399</v>
      </c>
    </row>
    <row r="503" spans="1:17" ht="30" x14ac:dyDescent="0.25">
      <c r="A503" s="3">
        <v>496</v>
      </c>
      <c r="B503" s="3" t="str">
        <f>"202100022811"</f>
        <v>202100022811</v>
      </c>
      <c r="C503" s="3">
        <v>85393</v>
      </c>
      <c r="D503" s="3" t="s">
        <v>2400</v>
      </c>
      <c r="E503" s="3">
        <v>20603024495</v>
      </c>
      <c r="F503" s="3" t="s">
        <v>2401</v>
      </c>
      <c r="G503" s="3" t="s">
        <v>2402</v>
      </c>
      <c r="H503" s="3" t="s">
        <v>21</v>
      </c>
      <c r="I503" s="3" t="s">
        <v>21</v>
      </c>
      <c r="J503" s="3" t="s">
        <v>2403</v>
      </c>
      <c r="K503" s="3" t="s">
        <v>31</v>
      </c>
      <c r="L503" s="3" t="s">
        <v>2404</v>
      </c>
      <c r="M503" s="3"/>
      <c r="N503" s="3">
        <v>6300</v>
      </c>
      <c r="O503" s="4">
        <v>44445</v>
      </c>
      <c r="P503" s="3" t="s">
        <v>26</v>
      </c>
      <c r="Q503" s="3" t="s">
        <v>2405</v>
      </c>
    </row>
    <row r="504" spans="1:17" ht="30" x14ac:dyDescent="0.25">
      <c r="A504" s="3">
        <v>497</v>
      </c>
      <c r="B504" s="3" t="str">
        <f>"202200258361"</f>
        <v>202200258361</v>
      </c>
      <c r="C504" s="3">
        <v>166252</v>
      </c>
      <c r="D504" s="3" t="s">
        <v>2406</v>
      </c>
      <c r="E504" s="3">
        <v>20603024495</v>
      </c>
      <c r="F504" s="3" t="s">
        <v>2401</v>
      </c>
      <c r="G504" s="3" t="s">
        <v>2407</v>
      </c>
      <c r="H504" s="3" t="s">
        <v>21</v>
      </c>
      <c r="I504" s="3" t="s">
        <v>21</v>
      </c>
      <c r="J504" s="3" t="s">
        <v>2403</v>
      </c>
      <c r="K504" s="3" t="s">
        <v>31</v>
      </c>
      <c r="L504" s="3" t="s">
        <v>2408</v>
      </c>
      <c r="M504" s="3"/>
      <c r="N504" s="3">
        <v>6000</v>
      </c>
      <c r="O504" s="4">
        <v>44936</v>
      </c>
      <c r="P504" s="3" t="s">
        <v>26</v>
      </c>
      <c r="Q504" s="3" t="s">
        <v>2405</v>
      </c>
    </row>
    <row r="505" spans="1:17" ht="30" x14ac:dyDescent="0.25">
      <c r="A505" s="3">
        <v>498</v>
      </c>
      <c r="B505" s="3" t="str">
        <f>"202200049581"</f>
        <v>202200049581</v>
      </c>
      <c r="C505" s="3">
        <v>161970</v>
      </c>
      <c r="D505" s="3" t="s">
        <v>2409</v>
      </c>
      <c r="E505" s="3">
        <v>20603024495</v>
      </c>
      <c r="F505" s="3" t="s">
        <v>2401</v>
      </c>
      <c r="G505" s="3" t="s">
        <v>2410</v>
      </c>
      <c r="H505" s="3" t="s">
        <v>21</v>
      </c>
      <c r="I505" s="3" t="s">
        <v>21</v>
      </c>
      <c r="J505" s="3" t="s">
        <v>2403</v>
      </c>
      <c r="K505" s="3" t="s">
        <v>31</v>
      </c>
      <c r="L505" s="3" t="s">
        <v>2411</v>
      </c>
      <c r="M505" s="3"/>
      <c r="N505" s="3">
        <v>6700</v>
      </c>
      <c r="O505" s="4">
        <v>44648</v>
      </c>
      <c r="P505" s="3" t="s">
        <v>26</v>
      </c>
      <c r="Q505" s="3" t="s">
        <v>2405</v>
      </c>
    </row>
    <row r="506" spans="1:17" ht="30" x14ac:dyDescent="0.25">
      <c r="A506" s="3">
        <v>499</v>
      </c>
      <c r="B506" s="3" t="str">
        <f>"202100054729"</f>
        <v>202100054729</v>
      </c>
      <c r="C506" s="3">
        <v>145246</v>
      </c>
      <c r="D506" s="3" t="s">
        <v>2412</v>
      </c>
      <c r="E506" s="3">
        <v>20603024495</v>
      </c>
      <c r="F506" s="3" t="s">
        <v>2401</v>
      </c>
      <c r="G506" s="3" t="s">
        <v>2402</v>
      </c>
      <c r="H506" s="3" t="s">
        <v>21</v>
      </c>
      <c r="I506" s="3" t="s">
        <v>21</v>
      </c>
      <c r="J506" s="3" t="s">
        <v>2403</v>
      </c>
      <c r="K506" s="3" t="s">
        <v>23</v>
      </c>
      <c r="L506" s="3" t="s">
        <v>2413</v>
      </c>
      <c r="M506" s="3" t="s">
        <v>2414</v>
      </c>
      <c r="N506" s="3">
        <v>14000</v>
      </c>
      <c r="O506" s="4">
        <v>44487</v>
      </c>
      <c r="P506" s="3" t="s">
        <v>26</v>
      </c>
      <c r="Q506" s="3" t="s">
        <v>2405</v>
      </c>
    </row>
    <row r="507" spans="1:17" ht="30" x14ac:dyDescent="0.25">
      <c r="A507" s="3">
        <v>500</v>
      </c>
      <c r="B507" s="3" t="str">
        <f>"202100069448"</f>
        <v>202100069448</v>
      </c>
      <c r="C507" s="3">
        <v>84730</v>
      </c>
      <c r="D507" s="3" t="s">
        <v>2415</v>
      </c>
      <c r="E507" s="3">
        <v>20603024495</v>
      </c>
      <c r="F507" s="3" t="s">
        <v>2401</v>
      </c>
      <c r="G507" s="3" t="s">
        <v>2416</v>
      </c>
      <c r="H507" s="3" t="s">
        <v>21</v>
      </c>
      <c r="I507" s="3" t="s">
        <v>21</v>
      </c>
      <c r="J507" s="3" t="s">
        <v>2403</v>
      </c>
      <c r="K507" s="3" t="s">
        <v>23</v>
      </c>
      <c r="L507" s="3" t="s">
        <v>2417</v>
      </c>
      <c r="M507" s="3" t="s">
        <v>2418</v>
      </c>
      <c r="N507" s="3">
        <v>13750</v>
      </c>
      <c r="O507" s="4">
        <v>44524</v>
      </c>
      <c r="P507" s="3" t="s">
        <v>26</v>
      </c>
      <c r="Q507" s="3" t="s">
        <v>2405</v>
      </c>
    </row>
    <row r="508" spans="1:17" ht="30" x14ac:dyDescent="0.25">
      <c r="A508" s="3">
        <v>501</v>
      </c>
      <c r="B508" s="3" t="str">
        <f>"202300187129"</f>
        <v>202300187129</v>
      </c>
      <c r="C508" s="3">
        <v>113585</v>
      </c>
      <c r="D508" s="3" t="s">
        <v>2419</v>
      </c>
      <c r="E508" s="3">
        <v>20611214422</v>
      </c>
      <c r="F508" s="3" t="s">
        <v>2420</v>
      </c>
      <c r="G508" s="3" t="s">
        <v>2421</v>
      </c>
      <c r="H508" s="3" t="s">
        <v>21</v>
      </c>
      <c r="I508" s="3" t="s">
        <v>21</v>
      </c>
      <c r="J508" s="3" t="s">
        <v>2403</v>
      </c>
      <c r="K508" s="3" t="s">
        <v>31</v>
      </c>
      <c r="L508" s="3" t="s">
        <v>2422</v>
      </c>
      <c r="M508" s="3"/>
      <c r="N508" s="3">
        <v>6000</v>
      </c>
      <c r="O508" s="4">
        <v>45166</v>
      </c>
      <c r="P508" s="3" t="s">
        <v>26</v>
      </c>
      <c r="Q508" s="3" t="s">
        <v>2423</v>
      </c>
    </row>
    <row r="509" spans="1:17" x14ac:dyDescent="0.25">
      <c r="A509" s="3">
        <v>502</v>
      </c>
      <c r="B509" s="3" t="str">
        <f>"202200148445"</f>
        <v>202200148445</v>
      </c>
      <c r="C509" s="3">
        <v>164113</v>
      </c>
      <c r="D509" s="3" t="s">
        <v>2424</v>
      </c>
      <c r="E509" s="3">
        <v>20519789192</v>
      </c>
      <c r="F509" s="3" t="s">
        <v>2425</v>
      </c>
      <c r="G509" s="3" t="s">
        <v>2426</v>
      </c>
      <c r="H509" s="3" t="s">
        <v>233</v>
      </c>
      <c r="I509" s="3" t="s">
        <v>233</v>
      </c>
      <c r="J509" s="3" t="s">
        <v>747</v>
      </c>
      <c r="K509" s="3" t="s">
        <v>23</v>
      </c>
      <c r="L509" s="3" t="s">
        <v>2427</v>
      </c>
      <c r="M509" s="3" t="s">
        <v>2428</v>
      </c>
      <c r="N509" s="3">
        <v>13000</v>
      </c>
      <c r="O509" s="4">
        <v>44826</v>
      </c>
      <c r="P509" s="3" t="s">
        <v>26</v>
      </c>
      <c r="Q509" s="3" t="s">
        <v>2429</v>
      </c>
    </row>
    <row r="510" spans="1:17" x14ac:dyDescent="0.25">
      <c r="A510" s="3">
        <v>503</v>
      </c>
      <c r="B510" s="3" t="str">
        <f>"202100255889"</f>
        <v>202100255889</v>
      </c>
      <c r="C510" s="3">
        <v>159755</v>
      </c>
      <c r="D510" s="3" t="s">
        <v>2430</v>
      </c>
      <c r="E510" s="3">
        <v>20555055944</v>
      </c>
      <c r="F510" s="3" t="s">
        <v>2431</v>
      </c>
      <c r="G510" s="3" t="s">
        <v>2432</v>
      </c>
      <c r="H510" s="3" t="s">
        <v>21</v>
      </c>
      <c r="I510" s="3" t="s">
        <v>21</v>
      </c>
      <c r="J510" s="3" t="s">
        <v>812</v>
      </c>
      <c r="K510" s="3" t="s">
        <v>23</v>
      </c>
      <c r="L510" s="3" t="s">
        <v>2433</v>
      </c>
      <c r="M510" s="3" t="s">
        <v>2434</v>
      </c>
      <c r="N510" s="3">
        <v>14000</v>
      </c>
      <c r="O510" s="4">
        <v>44565</v>
      </c>
      <c r="P510" s="3" t="s">
        <v>26</v>
      </c>
      <c r="Q510" s="3" t="s">
        <v>2435</v>
      </c>
    </row>
    <row r="511" spans="1:17" x14ac:dyDescent="0.25">
      <c r="A511" s="3">
        <v>504</v>
      </c>
      <c r="B511" s="3" t="str">
        <f>"202200155528"</f>
        <v>202200155528</v>
      </c>
      <c r="C511" s="3">
        <v>96517</v>
      </c>
      <c r="D511" s="3" t="s">
        <v>2436</v>
      </c>
      <c r="E511" s="3">
        <v>20555055944</v>
      </c>
      <c r="F511" s="3" t="s">
        <v>2431</v>
      </c>
      <c r="G511" s="3" t="s">
        <v>2437</v>
      </c>
      <c r="H511" s="3" t="s">
        <v>21</v>
      </c>
      <c r="I511" s="3" t="s">
        <v>21</v>
      </c>
      <c r="J511" s="3" t="s">
        <v>812</v>
      </c>
      <c r="K511" s="3" t="s">
        <v>31</v>
      </c>
      <c r="L511" s="3" t="s">
        <v>2438</v>
      </c>
      <c r="M511" s="3"/>
      <c r="N511" s="3">
        <v>6000</v>
      </c>
      <c r="O511" s="4">
        <v>44782</v>
      </c>
      <c r="P511" s="3" t="s">
        <v>26</v>
      </c>
      <c r="Q511" s="3" t="s">
        <v>2439</v>
      </c>
    </row>
    <row r="512" spans="1:17" x14ac:dyDescent="0.25">
      <c r="A512" s="3">
        <v>505</v>
      </c>
      <c r="B512" s="3" t="str">
        <f>"202100033523"</f>
        <v>202100033523</v>
      </c>
      <c r="C512" s="3">
        <v>107348</v>
      </c>
      <c r="D512" s="3" t="s">
        <v>2440</v>
      </c>
      <c r="E512" s="3">
        <v>20275873480</v>
      </c>
      <c r="F512" s="3" t="s">
        <v>2441</v>
      </c>
      <c r="G512" s="3" t="s">
        <v>2442</v>
      </c>
      <c r="H512" s="3" t="s">
        <v>83</v>
      </c>
      <c r="I512" s="3" t="s">
        <v>84</v>
      </c>
      <c r="J512" s="3" t="s">
        <v>84</v>
      </c>
      <c r="K512" s="3" t="s">
        <v>23</v>
      </c>
      <c r="L512" s="3" t="s">
        <v>2443</v>
      </c>
      <c r="M512" s="3" t="s">
        <v>2444</v>
      </c>
      <c r="N512" s="3">
        <v>14000</v>
      </c>
      <c r="O512" s="4">
        <v>44718</v>
      </c>
      <c r="P512" s="3" t="s">
        <v>26</v>
      </c>
      <c r="Q512" s="3" t="s">
        <v>2445</v>
      </c>
    </row>
    <row r="513" spans="1:17" x14ac:dyDescent="0.25">
      <c r="A513" s="3">
        <v>506</v>
      </c>
      <c r="B513" s="3" t="str">
        <f>"202200054548"</f>
        <v>202200054548</v>
      </c>
      <c r="C513" s="3">
        <v>92828</v>
      </c>
      <c r="D513" s="3" t="s">
        <v>2446</v>
      </c>
      <c r="E513" s="3">
        <v>20275873480</v>
      </c>
      <c r="F513" s="3" t="s">
        <v>2441</v>
      </c>
      <c r="G513" s="3" t="s">
        <v>2442</v>
      </c>
      <c r="H513" s="3" t="s">
        <v>83</v>
      </c>
      <c r="I513" s="3" t="s">
        <v>84</v>
      </c>
      <c r="J513" s="3" t="s">
        <v>84</v>
      </c>
      <c r="K513" s="3" t="s">
        <v>23</v>
      </c>
      <c r="L513" s="3" t="s">
        <v>2447</v>
      </c>
      <c r="M513" s="3" t="s">
        <v>2448</v>
      </c>
      <c r="N513" s="3">
        <v>13000</v>
      </c>
      <c r="O513" s="4">
        <v>44706</v>
      </c>
      <c r="P513" s="3" t="s">
        <v>26</v>
      </c>
      <c r="Q513" s="3" t="s">
        <v>2445</v>
      </c>
    </row>
    <row r="514" spans="1:17" x14ac:dyDescent="0.25">
      <c r="A514" s="3">
        <v>507</v>
      </c>
      <c r="B514" s="3" t="str">
        <f>"202200106519"</f>
        <v>202200106519</v>
      </c>
      <c r="C514" s="3">
        <v>92827</v>
      </c>
      <c r="D514" s="3" t="s">
        <v>2449</v>
      </c>
      <c r="E514" s="3">
        <v>20275873480</v>
      </c>
      <c r="F514" s="3" t="s">
        <v>2441</v>
      </c>
      <c r="G514" s="3" t="s">
        <v>2450</v>
      </c>
      <c r="H514" s="3" t="s">
        <v>83</v>
      </c>
      <c r="I514" s="3" t="s">
        <v>84</v>
      </c>
      <c r="J514" s="3" t="s">
        <v>84</v>
      </c>
      <c r="K514" s="3" t="s">
        <v>23</v>
      </c>
      <c r="L514" s="3" t="s">
        <v>2451</v>
      </c>
      <c r="M514" s="3" t="s">
        <v>2452</v>
      </c>
      <c r="N514" s="3">
        <v>13000</v>
      </c>
      <c r="O514" s="4">
        <v>44727</v>
      </c>
      <c r="P514" s="3" t="s">
        <v>26</v>
      </c>
      <c r="Q514" s="3" t="s">
        <v>2445</v>
      </c>
    </row>
    <row r="515" spans="1:17" x14ac:dyDescent="0.25">
      <c r="A515" s="3">
        <v>508</v>
      </c>
      <c r="B515" s="3" t="str">
        <f>"202200106518"</f>
        <v>202200106518</v>
      </c>
      <c r="C515" s="3">
        <v>152807</v>
      </c>
      <c r="D515" s="3" t="s">
        <v>2453</v>
      </c>
      <c r="E515" s="3">
        <v>20275873480</v>
      </c>
      <c r="F515" s="3" t="s">
        <v>2441</v>
      </c>
      <c r="G515" s="3" t="s">
        <v>2454</v>
      </c>
      <c r="H515" s="3" t="s">
        <v>83</v>
      </c>
      <c r="I515" s="3" t="s">
        <v>84</v>
      </c>
      <c r="J515" s="3" t="s">
        <v>84</v>
      </c>
      <c r="K515" s="3" t="s">
        <v>23</v>
      </c>
      <c r="L515" s="3" t="s">
        <v>2455</v>
      </c>
      <c r="M515" s="3" t="s">
        <v>2456</v>
      </c>
      <c r="N515" s="3">
        <v>14000</v>
      </c>
      <c r="O515" s="4">
        <v>44727</v>
      </c>
      <c r="P515" s="3" t="s">
        <v>26</v>
      </c>
      <c r="Q515" s="3" t="s">
        <v>2445</v>
      </c>
    </row>
    <row r="516" spans="1:17" x14ac:dyDescent="0.25">
      <c r="A516" s="3">
        <v>509</v>
      </c>
      <c r="B516" s="3" t="str">
        <f>"202200054538"</f>
        <v>202200054538</v>
      </c>
      <c r="C516" s="3">
        <v>124281</v>
      </c>
      <c r="D516" s="3" t="s">
        <v>2457</v>
      </c>
      <c r="E516" s="3">
        <v>20275873480</v>
      </c>
      <c r="F516" s="3" t="s">
        <v>2441</v>
      </c>
      <c r="G516" s="3" t="s">
        <v>2442</v>
      </c>
      <c r="H516" s="3" t="s">
        <v>83</v>
      </c>
      <c r="I516" s="3" t="s">
        <v>84</v>
      </c>
      <c r="J516" s="3" t="s">
        <v>84</v>
      </c>
      <c r="K516" s="3" t="s">
        <v>23</v>
      </c>
      <c r="L516" s="3" t="s">
        <v>2458</v>
      </c>
      <c r="M516" s="3" t="s">
        <v>2459</v>
      </c>
      <c r="N516" s="3">
        <v>14000</v>
      </c>
      <c r="O516" s="4">
        <v>44672</v>
      </c>
      <c r="P516" s="3" t="s">
        <v>26</v>
      </c>
      <c r="Q516" s="3" t="s">
        <v>2445</v>
      </c>
    </row>
    <row r="517" spans="1:17" x14ac:dyDescent="0.25">
      <c r="A517" s="3">
        <v>510</v>
      </c>
      <c r="B517" s="3" t="str">
        <f>"202100033524"</f>
        <v>202100033524</v>
      </c>
      <c r="C517" s="3">
        <v>119707</v>
      </c>
      <c r="D517" s="3" t="s">
        <v>2460</v>
      </c>
      <c r="E517" s="3">
        <v>20275873480</v>
      </c>
      <c r="F517" s="3" t="s">
        <v>2441</v>
      </c>
      <c r="G517" s="3" t="s">
        <v>2442</v>
      </c>
      <c r="H517" s="3" t="s">
        <v>83</v>
      </c>
      <c r="I517" s="3" t="s">
        <v>84</v>
      </c>
      <c r="J517" s="3" t="s">
        <v>84</v>
      </c>
      <c r="K517" s="3" t="s">
        <v>23</v>
      </c>
      <c r="L517" s="3" t="s">
        <v>2461</v>
      </c>
      <c r="M517" s="3" t="s">
        <v>2462</v>
      </c>
      <c r="N517" s="3">
        <v>14000</v>
      </c>
      <c r="O517" s="4">
        <v>44589</v>
      </c>
      <c r="P517" s="3" t="s">
        <v>26</v>
      </c>
      <c r="Q517" s="3" t="s">
        <v>2445</v>
      </c>
    </row>
    <row r="518" spans="1:17" x14ac:dyDescent="0.25">
      <c r="A518" s="3">
        <v>511</v>
      </c>
      <c r="B518" s="3" t="str">
        <f>"202100055390"</f>
        <v>202100055390</v>
      </c>
      <c r="C518" s="3">
        <v>108169</v>
      </c>
      <c r="D518" s="3" t="s">
        <v>2463</v>
      </c>
      <c r="E518" s="3">
        <v>20275873480</v>
      </c>
      <c r="F518" s="3" t="s">
        <v>2441</v>
      </c>
      <c r="G518" s="3" t="s">
        <v>2442</v>
      </c>
      <c r="H518" s="3" t="s">
        <v>83</v>
      </c>
      <c r="I518" s="3" t="s">
        <v>84</v>
      </c>
      <c r="J518" s="3" t="s">
        <v>84</v>
      </c>
      <c r="K518" s="3" t="s">
        <v>23</v>
      </c>
      <c r="L518" s="3" t="s">
        <v>2464</v>
      </c>
      <c r="M518" s="3" t="s">
        <v>2465</v>
      </c>
      <c r="N518" s="3">
        <v>14000</v>
      </c>
      <c r="O518" s="4">
        <v>44586</v>
      </c>
      <c r="P518" s="3" t="s">
        <v>26</v>
      </c>
      <c r="Q518" s="3" t="s">
        <v>2445</v>
      </c>
    </row>
    <row r="519" spans="1:17" x14ac:dyDescent="0.25">
      <c r="A519" s="3">
        <v>512</v>
      </c>
      <c r="B519" s="3" t="str">
        <f>"202100119802"</f>
        <v>202100119802</v>
      </c>
      <c r="C519" s="3">
        <v>156704</v>
      </c>
      <c r="D519" s="3" t="s">
        <v>2469</v>
      </c>
      <c r="E519" s="3">
        <v>20495368107</v>
      </c>
      <c r="F519" s="3" t="s">
        <v>2470</v>
      </c>
      <c r="G519" s="3" t="s">
        <v>2471</v>
      </c>
      <c r="H519" s="3" t="s">
        <v>233</v>
      </c>
      <c r="I519" s="3" t="s">
        <v>233</v>
      </c>
      <c r="J519" s="3" t="s">
        <v>233</v>
      </c>
      <c r="K519" s="3" t="s">
        <v>23</v>
      </c>
      <c r="L519" s="3" t="s">
        <v>2472</v>
      </c>
      <c r="M519" s="3" t="s">
        <v>2473</v>
      </c>
      <c r="N519" s="3">
        <v>13000</v>
      </c>
      <c r="O519" s="4">
        <v>44347</v>
      </c>
      <c r="P519" s="3" t="s">
        <v>26</v>
      </c>
      <c r="Q519" s="3" t="s">
        <v>2474</v>
      </c>
    </row>
    <row r="520" spans="1:17" ht="45" x14ac:dyDescent="0.25">
      <c r="A520" s="3">
        <v>513</v>
      </c>
      <c r="B520" s="3" t="str">
        <f>"202200030109"</f>
        <v>202200030109</v>
      </c>
      <c r="C520" s="3">
        <v>161466</v>
      </c>
      <c r="D520" s="3" t="s">
        <v>2475</v>
      </c>
      <c r="E520" s="3">
        <v>20601158095</v>
      </c>
      <c r="F520" s="3" t="s">
        <v>2476</v>
      </c>
      <c r="G520" s="3" t="s">
        <v>2477</v>
      </c>
      <c r="H520" s="3" t="s">
        <v>197</v>
      </c>
      <c r="I520" s="3" t="s">
        <v>462</v>
      </c>
      <c r="J520" s="3" t="s">
        <v>2478</v>
      </c>
      <c r="K520" s="3" t="s">
        <v>23</v>
      </c>
      <c r="L520" s="3" t="s">
        <v>2479</v>
      </c>
      <c r="M520" s="3" t="s">
        <v>2480</v>
      </c>
      <c r="N520" s="3">
        <v>14000</v>
      </c>
      <c r="O520" s="4">
        <v>44655</v>
      </c>
      <c r="P520" s="3" t="s">
        <v>26</v>
      </c>
      <c r="Q520" s="3" t="s">
        <v>2481</v>
      </c>
    </row>
    <row r="521" spans="1:17" ht="30" x14ac:dyDescent="0.25">
      <c r="A521" s="3">
        <v>514</v>
      </c>
      <c r="B521" s="3" t="str">
        <f>"202300068851"</f>
        <v>202300068851</v>
      </c>
      <c r="C521" s="3">
        <v>167737</v>
      </c>
      <c r="D521" s="3" t="s">
        <v>2482</v>
      </c>
      <c r="E521" s="3">
        <v>20434834555</v>
      </c>
      <c r="F521" s="3" t="s">
        <v>2483</v>
      </c>
      <c r="G521" s="3" t="s">
        <v>2484</v>
      </c>
      <c r="H521" s="3" t="s">
        <v>168</v>
      </c>
      <c r="I521" s="3" t="s">
        <v>168</v>
      </c>
      <c r="J521" s="3" t="s">
        <v>572</v>
      </c>
      <c r="K521" s="3" t="s">
        <v>23</v>
      </c>
      <c r="L521" s="3" t="s">
        <v>2485</v>
      </c>
      <c r="M521" s="3" t="s">
        <v>2486</v>
      </c>
      <c r="N521" s="3">
        <v>14000</v>
      </c>
      <c r="O521" s="4">
        <v>45027</v>
      </c>
      <c r="P521" s="3" t="s">
        <v>26</v>
      </c>
      <c r="Q521" s="3" t="s">
        <v>2487</v>
      </c>
    </row>
    <row r="522" spans="1:17" x14ac:dyDescent="0.25">
      <c r="A522" s="3">
        <v>515</v>
      </c>
      <c r="B522" s="3" t="str">
        <f>"202200164061"</f>
        <v>202200164061</v>
      </c>
      <c r="C522" s="3">
        <v>153911</v>
      </c>
      <c r="D522" s="3" t="s">
        <v>2488</v>
      </c>
      <c r="E522" s="3">
        <v>20498452940</v>
      </c>
      <c r="F522" s="3" t="s">
        <v>2489</v>
      </c>
      <c r="G522" s="3" t="s">
        <v>2490</v>
      </c>
      <c r="H522" s="3" t="s">
        <v>168</v>
      </c>
      <c r="I522" s="3" t="s">
        <v>168</v>
      </c>
      <c r="J522" s="3" t="s">
        <v>797</v>
      </c>
      <c r="K522" s="3" t="s">
        <v>23</v>
      </c>
      <c r="L522" s="3" t="s">
        <v>2491</v>
      </c>
      <c r="M522" s="3" t="s">
        <v>2492</v>
      </c>
      <c r="N522" s="3">
        <v>13600</v>
      </c>
      <c r="O522" s="4">
        <v>44809</v>
      </c>
      <c r="P522" s="3" t="s">
        <v>26</v>
      </c>
      <c r="Q522" s="3" t="s">
        <v>2493</v>
      </c>
    </row>
    <row r="523" spans="1:17" x14ac:dyDescent="0.25">
      <c r="A523" s="3">
        <v>516</v>
      </c>
      <c r="B523" s="3" t="str">
        <f>"202200204660"</f>
        <v>202200204660</v>
      </c>
      <c r="C523" s="3">
        <v>160641</v>
      </c>
      <c r="D523" s="3" t="s">
        <v>2494</v>
      </c>
      <c r="E523" s="3">
        <v>20498452940</v>
      </c>
      <c r="F523" s="3" t="s">
        <v>2489</v>
      </c>
      <c r="G523" s="3" t="s">
        <v>2495</v>
      </c>
      <c r="H523" s="3" t="s">
        <v>168</v>
      </c>
      <c r="I523" s="3" t="s">
        <v>168</v>
      </c>
      <c r="J523" s="3" t="s">
        <v>797</v>
      </c>
      <c r="K523" s="3" t="s">
        <v>23</v>
      </c>
      <c r="L523" s="3" t="s">
        <v>2496</v>
      </c>
      <c r="M523" s="3" t="s">
        <v>2497</v>
      </c>
      <c r="N523" s="3">
        <v>14500</v>
      </c>
      <c r="O523" s="4">
        <v>44887</v>
      </c>
      <c r="P523" s="3" t="s">
        <v>26</v>
      </c>
      <c r="Q523" s="3" t="s">
        <v>2493</v>
      </c>
    </row>
    <row r="524" spans="1:17" ht="30" x14ac:dyDescent="0.25">
      <c r="A524" s="3">
        <v>517</v>
      </c>
      <c r="B524" s="3" t="str">
        <f>"202100014374"</f>
        <v>202100014374</v>
      </c>
      <c r="C524" s="3">
        <v>146471</v>
      </c>
      <c r="D524" s="3" t="s">
        <v>2498</v>
      </c>
      <c r="E524" s="3">
        <v>20449333731</v>
      </c>
      <c r="F524" s="3" t="s">
        <v>2499</v>
      </c>
      <c r="G524" s="3" t="s">
        <v>2500</v>
      </c>
      <c r="H524" s="3" t="s">
        <v>233</v>
      </c>
      <c r="I524" s="3" t="s">
        <v>233</v>
      </c>
      <c r="J524" s="3" t="s">
        <v>233</v>
      </c>
      <c r="K524" s="3" t="s">
        <v>23</v>
      </c>
      <c r="L524" s="3" t="s">
        <v>2501</v>
      </c>
      <c r="M524" s="3" t="s">
        <v>2502</v>
      </c>
      <c r="N524" s="3">
        <v>13600</v>
      </c>
      <c r="O524" s="4">
        <v>44264</v>
      </c>
      <c r="P524" s="3" t="s">
        <v>26</v>
      </c>
      <c r="Q524" s="3" t="s">
        <v>2503</v>
      </c>
    </row>
    <row r="525" spans="1:17" ht="30" x14ac:dyDescent="0.25">
      <c r="A525" s="3">
        <v>518</v>
      </c>
      <c r="B525" s="3" t="str">
        <f>"202300298578"</f>
        <v>202300298578</v>
      </c>
      <c r="C525" s="3">
        <v>171379</v>
      </c>
      <c r="D525" s="3" t="s">
        <v>2504</v>
      </c>
      <c r="E525" s="3">
        <v>20449333731</v>
      </c>
      <c r="F525" s="3" t="s">
        <v>2499</v>
      </c>
      <c r="G525" s="3" t="s">
        <v>2505</v>
      </c>
      <c r="H525" s="3" t="s">
        <v>233</v>
      </c>
      <c r="I525" s="3" t="s">
        <v>233</v>
      </c>
      <c r="J525" s="3" t="s">
        <v>233</v>
      </c>
      <c r="K525" s="3" t="s">
        <v>23</v>
      </c>
      <c r="L525" s="3" t="s">
        <v>2506</v>
      </c>
      <c r="M525" s="3" t="s">
        <v>2507</v>
      </c>
      <c r="N525" s="3">
        <v>13600</v>
      </c>
      <c r="O525" s="4">
        <v>45265</v>
      </c>
      <c r="P525" s="3" t="s">
        <v>26</v>
      </c>
      <c r="Q525" s="3" t="s">
        <v>2503</v>
      </c>
    </row>
    <row r="526" spans="1:17" ht="30" x14ac:dyDescent="0.25">
      <c r="A526" s="3">
        <v>519</v>
      </c>
      <c r="B526" s="3" t="str">
        <f>"202300287006"</f>
        <v>202300287006</v>
      </c>
      <c r="C526" s="3">
        <v>171654</v>
      </c>
      <c r="D526" s="3" t="s">
        <v>2508</v>
      </c>
      <c r="E526" s="3">
        <v>20449333731</v>
      </c>
      <c r="F526" s="3" t="s">
        <v>2499</v>
      </c>
      <c r="G526" s="3" t="s">
        <v>2509</v>
      </c>
      <c r="H526" s="3" t="s">
        <v>233</v>
      </c>
      <c r="I526" s="3" t="s">
        <v>233</v>
      </c>
      <c r="J526" s="3" t="s">
        <v>233</v>
      </c>
      <c r="K526" s="3" t="s">
        <v>23</v>
      </c>
      <c r="L526" s="3" t="s">
        <v>2510</v>
      </c>
      <c r="M526" s="3" t="s">
        <v>2511</v>
      </c>
      <c r="N526" s="3">
        <v>13600</v>
      </c>
      <c r="O526" s="4">
        <v>45267</v>
      </c>
      <c r="P526" s="3" t="s">
        <v>26</v>
      </c>
      <c r="Q526" s="3" t="s">
        <v>2503</v>
      </c>
    </row>
    <row r="527" spans="1:17" ht="30" x14ac:dyDescent="0.25">
      <c r="A527" s="3">
        <v>520</v>
      </c>
      <c r="B527" s="3" t="str">
        <f>"202300018179"</f>
        <v>202300018179</v>
      </c>
      <c r="C527" s="3">
        <v>166805</v>
      </c>
      <c r="D527" s="3" t="s">
        <v>2512</v>
      </c>
      <c r="E527" s="3">
        <v>20449333731</v>
      </c>
      <c r="F527" s="3" t="s">
        <v>2499</v>
      </c>
      <c r="G527" s="3" t="s">
        <v>2513</v>
      </c>
      <c r="H527" s="3" t="s">
        <v>233</v>
      </c>
      <c r="I527" s="3" t="s">
        <v>233</v>
      </c>
      <c r="J527" s="3" t="s">
        <v>233</v>
      </c>
      <c r="K527" s="3" t="s">
        <v>23</v>
      </c>
      <c r="L527" s="3" t="s">
        <v>2514</v>
      </c>
      <c r="M527" s="3" t="s">
        <v>2515</v>
      </c>
      <c r="N527" s="3">
        <v>13600</v>
      </c>
      <c r="O527" s="4">
        <v>44963</v>
      </c>
      <c r="P527" s="3" t="s">
        <v>26</v>
      </c>
      <c r="Q527" s="3" t="s">
        <v>2503</v>
      </c>
    </row>
    <row r="528" spans="1:17" ht="30" x14ac:dyDescent="0.25">
      <c r="A528" s="3">
        <v>521</v>
      </c>
      <c r="B528" s="3" t="str">
        <f>"202200066291"</f>
        <v>202200066291</v>
      </c>
      <c r="C528" s="3">
        <v>162413</v>
      </c>
      <c r="D528" s="3" t="s">
        <v>2516</v>
      </c>
      <c r="E528" s="3">
        <v>20449333731</v>
      </c>
      <c r="F528" s="3" t="s">
        <v>2499</v>
      </c>
      <c r="G528" s="3" t="s">
        <v>2505</v>
      </c>
      <c r="H528" s="3" t="s">
        <v>233</v>
      </c>
      <c r="I528" s="3" t="s">
        <v>233</v>
      </c>
      <c r="J528" s="3" t="s">
        <v>233</v>
      </c>
      <c r="K528" s="3" t="s">
        <v>23</v>
      </c>
      <c r="L528" s="3" t="s">
        <v>2517</v>
      </c>
      <c r="M528" s="3" t="s">
        <v>2518</v>
      </c>
      <c r="N528" s="3">
        <v>13600</v>
      </c>
      <c r="O528" s="4">
        <v>44685</v>
      </c>
      <c r="P528" s="3" t="s">
        <v>26</v>
      </c>
      <c r="Q528" s="3" t="s">
        <v>2519</v>
      </c>
    </row>
    <row r="529" spans="1:17" ht="30" x14ac:dyDescent="0.25">
      <c r="A529" s="3">
        <v>522</v>
      </c>
      <c r="B529" s="3" t="str">
        <f>"202100056582"</f>
        <v>202100056582</v>
      </c>
      <c r="C529" s="3">
        <v>151199</v>
      </c>
      <c r="D529" s="3" t="s">
        <v>2520</v>
      </c>
      <c r="E529" s="3">
        <v>20449333731</v>
      </c>
      <c r="F529" s="3" t="s">
        <v>2499</v>
      </c>
      <c r="G529" s="3" t="s">
        <v>2500</v>
      </c>
      <c r="H529" s="3" t="s">
        <v>233</v>
      </c>
      <c r="I529" s="3" t="s">
        <v>233</v>
      </c>
      <c r="J529" s="3" t="s">
        <v>233</v>
      </c>
      <c r="K529" s="3" t="s">
        <v>23</v>
      </c>
      <c r="L529" s="3" t="s">
        <v>2521</v>
      </c>
      <c r="M529" s="3" t="s">
        <v>2522</v>
      </c>
      <c r="N529" s="3">
        <v>13600</v>
      </c>
      <c r="O529" s="4">
        <v>44301</v>
      </c>
      <c r="P529" s="3" t="s">
        <v>26</v>
      </c>
      <c r="Q529" s="3" t="s">
        <v>2503</v>
      </c>
    </row>
    <row r="530" spans="1:17" ht="30" x14ac:dyDescent="0.25">
      <c r="A530" s="3">
        <v>523</v>
      </c>
      <c r="B530" s="3" t="str">
        <f>"202100056562"</f>
        <v>202100056562</v>
      </c>
      <c r="C530" s="3">
        <v>129497</v>
      </c>
      <c r="D530" s="3" t="s">
        <v>2523</v>
      </c>
      <c r="E530" s="3">
        <v>20449333731</v>
      </c>
      <c r="F530" s="3" t="s">
        <v>2499</v>
      </c>
      <c r="G530" s="3" t="s">
        <v>2524</v>
      </c>
      <c r="H530" s="3" t="s">
        <v>233</v>
      </c>
      <c r="I530" s="3" t="s">
        <v>233</v>
      </c>
      <c r="J530" s="3" t="s">
        <v>233</v>
      </c>
      <c r="K530" s="3" t="s">
        <v>23</v>
      </c>
      <c r="L530" s="3" t="s">
        <v>2525</v>
      </c>
      <c r="M530" s="3" t="s">
        <v>2526</v>
      </c>
      <c r="N530" s="3">
        <v>13600</v>
      </c>
      <c r="O530" s="4">
        <v>44301</v>
      </c>
      <c r="P530" s="3" t="s">
        <v>26</v>
      </c>
      <c r="Q530" s="3" t="s">
        <v>2503</v>
      </c>
    </row>
    <row r="531" spans="1:17" ht="30" x14ac:dyDescent="0.25">
      <c r="A531" s="3">
        <v>524</v>
      </c>
      <c r="B531" s="3" t="str">
        <f>"202100024938"</f>
        <v>202100024938</v>
      </c>
      <c r="C531" s="3">
        <v>116326</v>
      </c>
      <c r="D531" s="3" t="s">
        <v>2527</v>
      </c>
      <c r="E531" s="3">
        <v>20449333731</v>
      </c>
      <c r="F531" s="3" t="s">
        <v>2499</v>
      </c>
      <c r="G531" s="3" t="s">
        <v>2524</v>
      </c>
      <c r="H531" s="3" t="s">
        <v>233</v>
      </c>
      <c r="I531" s="3" t="s">
        <v>233</v>
      </c>
      <c r="J531" s="3" t="s">
        <v>233</v>
      </c>
      <c r="K531" s="3" t="s">
        <v>23</v>
      </c>
      <c r="L531" s="3" t="s">
        <v>2528</v>
      </c>
      <c r="M531" s="3" t="s">
        <v>2529</v>
      </c>
      <c r="N531" s="3">
        <v>13000</v>
      </c>
      <c r="O531" s="4">
        <v>44274</v>
      </c>
      <c r="P531" s="3" t="s">
        <v>26</v>
      </c>
      <c r="Q531" s="3" t="s">
        <v>2519</v>
      </c>
    </row>
    <row r="532" spans="1:17" ht="30" x14ac:dyDescent="0.25">
      <c r="A532" s="3">
        <v>525</v>
      </c>
      <c r="B532" s="3" t="str">
        <f>"202100056561"</f>
        <v>202100056561</v>
      </c>
      <c r="C532" s="3">
        <v>121066</v>
      </c>
      <c r="D532" s="3" t="s">
        <v>2530</v>
      </c>
      <c r="E532" s="3">
        <v>20449333731</v>
      </c>
      <c r="F532" s="3" t="s">
        <v>2499</v>
      </c>
      <c r="G532" s="3" t="s">
        <v>2531</v>
      </c>
      <c r="H532" s="3" t="s">
        <v>233</v>
      </c>
      <c r="I532" s="3" t="s">
        <v>233</v>
      </c>
      <c r="J532" s="3" t="s">
        <v>233</v>
      </c>
      <c r="K532" s="3" t="s">
        <v>23</v>
      </c>
      <c r="L532" s="3" t="s">
        <v>2532</v>
      </c>
      <c r="M532" s="3" t="s">
        <v>2533</v>
      </c>
      <c r="N532" s="3">
        <v>13600</v>
      </c>
      <c r="O532" s="4">
        <v>44300</v>
      </c>
      <c r="P532" s="3" t="s">
        <v>26</v>
      </c>
      <c r="Q532" s="3" t="s">
        <v>2503</v>
      </c>
    </row>
    <row r="533" spans="1:17" x14ac:dyDescent="0.25">
      <c r="A533" s="3">
        <v>526</v>
      </c>
      <c r="B533" s="3" t="str">
        <f>"202100010757"</f>
        <v>202100010757</v>
      </c>
      <c r="C533" s="3">
        <v>141589</v>
      </c>
      <c r="D533" s="3" t="s">
        <v>2534</v>
      </c>
      <c r="E533" s="3">
        <v>20551197591</v>
      </c>
      <c r="F533" s="3" t="s">
        <v>2535</v>
      </c>
      <c r="G533" s="3" t="s">
        <v>2536</v>
      </c>
      <c r="H533" s="3" t="s">
        <v>197</v>
      </c>
      <c r="I533" s="3" t="s">
        <v>378</v>
      </c>
      <c r="J533" s="3" t="s">
        <v>379</v>
      </c>
      <c r="K533" s="3" t="s">
        <v>31</v>
      </c>
      <c r="L533" s="3" t="s">
        <v>2537</v>
      </c>
      <c r="M533" s="3"/>
      <c r="N533" s="3">
        <v>6700</v>
      </c>
      <c r="O533" s="4">
        <v>44249</v>
      </c>
      <c r="P533" s="3" t="s">
        <v>26</v>
      </c>
      <c r="Q533" s="3" t="s">
        <v>2538</v>
      </c>
    </row>
    <row r="534" spans="1:17" ht="30" x14ac:dyDescent="0.25">
      <c r="A534" s="3">
        <v>527</v>
      </c>
      <c r="B534" s="3" t="str">
        <f>"202000074479"</f>
        <v>202000074479</v>
      </c>
      <c r="C534" s="3">
        <v>149815</v>
      </c>
      <c r="D534" s="3" t="s">
        <v>2539</v>
      </c>
      <c r="E534" s="3">
        <v>20600170377</v>
      </c>
      <c r="F534" s="3" t="s">
        <v>2540</v>
      </c>
      <c r="G534" s="3" t="s">
        <v>2541</v>
      </c>
      <c r="H534" s="3" t="s">
        <v>21</v>
      </c>
      <c r="I534" s="3" t="s">
        <v>21</v>
      </c>
      <c r="J534" s="3" t="s">
        <v>1686</v>
      </c>
      <c r="K534" s="3" t="s">
        <v>23</v>
      </c>
      <c r="L534" s="3" t="s">
        <v>2542</v>
      </c>
      <c r="M534" s="3" t="s">
        <v>2543</v>
      </c>
      <c r="N534" s="3">
        <v>14000</v>
      </c>
      <c r="O534" s="4">
        <v>44085</v>
      </c>
      <c r="P534" s="3" t="s">
        <v>26</v>
      </c>
      <c r="Q534" s="3" t="s">
        <v>2544</v>
      </c>
    </row>
    <row r="535" spans="1:17" ht="30" x14ac:dyDescent="0.25">
      <c r="A535" s="3">
        <v>528</v>
      </c>
      <c r="B535" s="3" t="str">
        <f>"202200274738"</f>
        <v>202200274738</v>
      </c>
      <c r="C535" s="3">
        <v>166537</v>
      </c>
      <c r="D535" s="3" t="s">
        <v>2545</v>
      </c>
      <c r="E535" s="3">
        <v>20550711011</v>
      </c>
      <c r="F535" s="3" t="s">
        <v>2546</v>
      </c>
      <c r="G535" s="3" t="s">
        <v>2547</v>
      </c>
      <c r="H535" s="3" t="s">
        <v>21</v>
      </c>
      <c r="I535" s="3" t="s">
        <v>21</v>
      </c>
      <c r="J535" s="3" t="s">
        <v>41</v>
      </c>
      <c r="K535" s="3" t="s">
        <v>23</v>
      </c>
      <c r="L535" s="3" t="s">
        <v>2548</v>
      </c>
      <c r="M535" s="3" t="s">
        <v>2549</v>
      </c>
      <c r="N535" s="3">
        <v>14000</v>
      </c>
      <c r="O535" s="4">
        <v>44979</v>
      </c>
      <c r="P535" s="3" t="s">
        <v>26</v>
      </c>
      <c r="Q535" s="3" t="s">
        <v>2550</v>
      </c>
    </row>
    <row r="536" spans="1:17" ht="30" x14ac:dyDescent="0.25">
      <c r="A536" s="3">
        <v>529</v>
      </c>
      <c r="B536" s="3" t="str">
        <f>"202200060910"</f>
        <v>202200060910</v>
      </c>
      <c r="C536" s="3">
        <v>162243</v>
      </c>
      <c r="D536" s="3" t="s">
        <v>2551</v>
      </c>
      <c r="E536" s="3">
        <v>20454418574</v>
      </c>
      <c r="F536" s="3" t="s">
        <v>2552</v>
      </c>
      <c r="G536" s="3" t="s">
        <v>2553</v>
      </c>
      <c r="H536" s="3" t="s">
        <v>168</v>
      </c>
      <c r="I536" s="3" t="s">
        <v>2554</v>
      </c>
      <c r="J536" s="3" t="s">
        <v>2555</v>
      </c>
      <c r="K536" s="3" t="s">
        <v>23</v>
      </c>
      <c r="L536" s="3" t="s">
        <v>2556</v>
      </c>
      <c r="M536" s="3" t="s">
        <v>2557</v>
      </c>
      <c r="N536" s="3">
        <v>7700</v>
      </c>
      <c r="O536" s="4">
        <v>44686</v>
      </c>
      <c r="P536" s="3" t="s">
        <v>26</v>
      </c>
      <c r="Q536" s="3" t="s">
        <v>2558</v>
      </c>
    </row>
    <row r="537" spans="1:17" ht="30" x14ac:dyDescent="0.25">
      <c r="A537" s="3">
        <v>530</v>
      </c>
      <c r="B537" s="3" t="str">
        <f>"202100055350"</f>
        <v>202100055350</v>
      </c>
      <c r="C537" s="3">
        <v>97856</v>
      </c>
      <c r="D537" s="3" t="s">
        <v>2561</v>
      </c>
      <c r="E537" s="3">
        <v>20231266993</v>
      </c>
      <c r="F537" s="3" t="s">
        <v>2562</v>
      </c>
      <c r="G537" s="3" t="s">
        <v>2563</v>
      </c>
      <c r="H537" s="3" t="s">
        <v>327</v>
      </c>
      <c r="I537" s="3" t="s">
        <v>327</v>
      </c>
      <c r="J537" s="3" t="s">
        <v>2564</v>
      </c>
      <c r="K537" s="3" t="s">
        <v>31</v>
      </c>
      <c r="L537" s="3" t="s">
        <v>2565</v>
      </c>
      <c r="M537" s="3"/>
      <c r="N537" s="3">
        <v>2110</v>
      </c>
      <c r="O537" s="4">
        <v>44282</v>
      </c>
      <c r="P537" s="3" t="s">
        <v>26</v>
      </c>
      <c r="Q537" s="3" t="s">
        <v>2566</v>
      </c>
    </row>
    <row r="538" spans="1:17" x14ac:dyDescent="0.25">
      <c r="A538" s="3">
        <v>531</v>
      </c>
      <c r="B538" s="3" t="str">
        <f>"202000168708"</f>
        <v>202000168708</v>
      </c>
      <c r="C538" s="3">
        <v>99765</v>
      </c>
      <c r="D538" s="3" t="s">
        <v>2567</v>
      </c>
      <c r="E538" s="3">
        <v>20231266993</v>
      </c>
      <c r="F538" s="3" t="s">
        <v>2568</v>
      </c>
      <c r="G538" s="3" t="s">
        <v>2569</v>
      </c>
      <c r="H538" s="3" t="s">
        <v>327</v>
      </c>
      <c r="I538" s="3" t="s">
        <v>327</v>
      </c>
      <c r="J538" s="3" t="s">
        <v>2564</v>
      </c>
      <c r="K538" s="3" t="s">
        <v>31</v>
      </c>
      <c r="L538" s="3" t="s">
        <v>2570</v>
      </c>
      <c r="M538" s="3"/>
      <c r="N538" s="3">
        <v>5000</v>
      </c>
      <c r="O538" s="4">
        <v>44243</v>
      </c>
      <c r="P538" s="3" t="s">
        <v>26</v>
      </c>
      <c r="Q538" s="3" t="s">
        <v>2566</v>
      </c>
    </row>
    <row r="539" spans="1:17" ht="30" x14ac:dyDescent="0.25">
      <c r="A539" s="3">
        <v>532</v>
      </c>
      <c r="B539" s="3" t="str">
        <f>"202100120143"</f>
        <v>202100120143</v>
      </c>
      <c r="C539" s="3">
        <v>96677</v>
      </c>
      <c r="D539" s="3" t="s">
        <v>2571</v>
      </c>
      <c r="E539" s="3">
        <v>20231266993</v>
      </c>
      <c r="F539" s="3" t="s">
        <v>2568</v>
      </c>
      <c r="G539" s="3" t="s">
        <v>2569</v>
      </c>
      <c r="H539" s="3" t="s">
        <v>327</v>
      </c>
      <c r="I539" s="3" t="s">
        <v>327</v>
      </c>
      <c r="J539" s="3" t="s">
        <v>2564</v>
      </c>
      <c r="K539" s="3" t="s">
        <v>23</v>
      </c>
      <c r="L539" s="3" t="s">
        <v>2572</v>
      </c>
      <c r="M539" s="3" t="s">
        <v>2573</v>
      </c>
      <c r="N539" s="3">
        <v>14000</v>
      </c>
      <c r="O539" s="4">
        <v>44374</v>
      </c>
      <c r="P539" s="3" t="s">
        <v>26</v>
      </c>
      <c r="Q539" s="3" t="s">
        <v>2574</v>
      </c>
    </row>
    <row r="540" spans="1:17" ht="45" x14ac:dyDescent="0.25">
      <c r="A540" s="3">
        <v>533</v>
      </c>
      <c r="B540" s="3" t="str">
        <f>"202100074737"</f>
        <v>202100074737</v>
      </c>
      <c r="C540" s="3">
        <v>97980</v>
      </c>
      <c r="D540" s="3" t="s">
        <v>2575</v>
      </c>
      <c r="E540" s="3">
        <v>20231266993</v>
      </c>
      <c r="F540" s="3" t="s">
        <v>2568</v>
      </c>
      <c r="G540" s="3" t="s">
        <v>2569</v>
      </c>
      <c r="H540" s="3" t="s">
        <v>327</v>
      </c>
      <c r="I540" s="3" t="s">
        <v>327</v>
      </c>
      <c r="J540" s="3" t="s">
        <v>2564</v>
      </c>
      <c r="K540" s="3" t="s">
        <v>23</v>
      </c>
      <c r="L540" s="3" t="s">
        <v>2576</v>
      </c>
      <c r="M540" s="3" t="s">
        <v>2577</v>
      </c>
      <c r="N540" s="3">
        <v>13600</v>
      </c>
      <c r="O540" s="4">
        <v>44312</v>
      </c>
      <c r="P540" s="3" t="s">
        <v>26</v>
      </c>
      <c r="Q540" s="3" t="s">
        <v>2566</v>
      </c>
    </row>
    <row r="541" spans="1:17" ht="30" x14ac:dyDescent="0.25">
      <c r="A541" s="3">
        <v>534</v>
      </c>
      <c r="B541" s="3" t="str">
        <f>"202200158722"</f>
        <v>202200158722</v>
      </c>
      <c r="C541" s="3">
        <v>164320</v>
      </c>
      <c r="D541" s="3" t="s">
        <v>2578</v>
      </c>
      <c r="E541" s="3">
        <v>20609627027</v>
      </c>
      <c r="F541" s="3" t="s">
        <v>2579</v>
      </c>
      <c r="G541" s="3" t="s">
        <v>2580</v>
      </c>
      <c r="H541" s="3" t="s">
        <v>21</v>
      </c>
      <c r="I541" s="3" t="s">
        <v>21</v>
      </c>
      <c r="J541" s="3" t="s">
        <v>47</v>
      </c>
      <c r="K541" s="3" t="s">
        <v>31</v>
      </c>
      <c r="L541" s="3" t="s">
        <v>2581</v>
      </c>
      <c r="M541" s="3"/>
      <c r="N541" s="3">
        <v>4000</v>
      </c>
      <c r="O541" s="4">
        <v>44893</v>
      </c>
      <c r="P541" s="3" t="s">
        <v>26</v>
      </c>
      <c r="Q541" s="3" t="s">
        <v>2582</v>
      </c>
    </row>
    <row r="542" spans="1:17" x14ac:dyDescent="0.25">
      <c r="A542" s="3">
        <v>535</v>
      </c>
      <c r="B542" s="3" t="str">
        <f>"202200271313"</f>
        <v>202200271313</v>
      </c>
      <c r="C542" s="3">
        <v>166448</v>
      </c>
      <c r="D542" s="3" t="s">
        <v>2583</v>
      </c>
      <c r="E542" s="3">
        <v>20609627027</v>
      </c>
      <c r="F542" s="3" t="s">
        <v>2579</v>
      </c>
      <c r="G542" s="3" t="s">
        <v>2584</v>
      </c>
      <c r="H542" s="3" t="s">
        <v>21</v>
      </c>
      <c r="I542" s="3" t="s">
        <v>21</v>
      </c>
      <c r="J542" s="3" t="s">
        <v>47</v>
      </c>
      <c r="K542" s="3" t="s">
        <v>23</v>
      </c>
      <c r="L542" s="3" t="s">
        <v>2585</v>
      </c>
      <c r="M542" s="3" t="s">
        <v>2586</v>
      </c>
      <c r="N542" s="3">
        <v>14000</v>
      </c>
      <c r="O542" s="4">
        <v>44942</v>
      </c>
      <c r="P542" s="3" t="s">
        <v>26</v>
      </c>
      <c r="Q542" s="3" t="s">
        <v>2582</v>
      </c>
    </row>
    <row r="543" spans="1:17" ht="30" x14ac:dyDescent="0.25">
      <c r="A543" s="3">
        <v>536</v>
      </c>
      <c r="B543" s="3" t="str">
        <f>"202200160862"</f>
        <v>202200160862</v>
      </c>
      <c r="C543" s="3">
        <v>164352</v>
      </c>
      <c r="D543" s="3" t="s">
        <v>2587</v>
      </c>
      <c r="E543" s="3">
        <v>20609627027</v>
      </c>
      <c r="F543" s="3" t="s">
        <v>2579</v>
      </c>
      <c r="G543" s="3" t="s">
        <v>2580</v>
      </c>
      <c r="H543" s="3" t="s">
        <v>21</v>
      </c>
      <c r="I543" s="3" t="s">
        <v>21</v>
      </c>
      <c r="J543" s="3" t="s">
        <v>47</v>
      </c>
      <c r="K543" s="3" t="s">
        <v>23</v>
      </c>
      <c r="L543" s="3" t="s">
        <v>2588</v>
      </c>
      <c r="M543" s="3" t="s">
        <v>2586</v>
      </c>
      <c r="N543" s="3">
        <v>14000</v>
      </c>
      <c r="O543" s="4">
        <v>44853</v>
      </c>
      <c r="P543" s="3" t="s">
        <v>26</v>
      </c>
      <c r="Q543" s="3" t="s">
        <v>2589</v>
      </c>
    </row>
    <row r="544" spans="1:17" x14ac:dyDescent="0.25">
      <c r="A544" s="3">
        <v>537</v>
      </c>
      <c r="B544" s="3" t="str">
        <f>"202200271302"</f>
        <v>202200271302</v>
      </c>
      <c r="C544" s="3">
        <v>166446</v>
      </c>
      <c r="D544" s="3" t="s">
        <v>2590</v>
      </c>
      <c r="E544" s="3">
        <v>20609627027</v>
      </c>
      <c r="F544" s="3" t="s">
        <v>2579</v>
      </c>
      <c r="G544" s="3" t="s">
        <v>2584</v>
      </c>
      <c r="H544" s="3" t="s">
        <v>21</v>
      </c>
      <c r="I544" s="3" t="s">
        <v>21</v>
      </c>
      <c r="J544" s="3" t="s">
        <v>47</v>
      </c>
      <c r="K544" s="3" t="s">
        <v>31</v>
      </c>
      <c r="L544" s="3" t="s">
        <v>2591</v>
      </c>
      <c r="M544" s="3"/>
      <c r="N544" s="3">
        <v>6500</v>
      </c>
      <c r="O544" s="4">
        <v>44940</v>
      </c>
      <c r="P544" s="3" t="s">
        <v>26</v>
      </c>
      <c r="Q544" s="3" t="s">
        <v>2582</v>
      </c>
    </row>
    <row r="545" spans="1:17" x14ac:dyDescent="0.25">
      <c r="A545" s="3">
        <v>538</v>
      </c>
      <c r="B545" s="3" t="str">
        <f>"202300284776"</f>
        <v>202300284776</v>
      </c>
      <c r="C545" s="3">
        <v>157903</v>
      </c>
      <c r="D545" s="3" t="s">
        <v>2592</v>
      </c>
      <c r="E545" s="3">
        <v>20611062339</v>
      </c>
      <c r="F545" s="3" t="s">
        <v>2593</v>
      </c>
      <c r="G545" s="3" t="s">
        <v>2594</v>
      </c>
      <c r="H545" s="3" t="s">
        <v>197</v>
      </c>
      <c r="I545" s="3" t="s">
        <v>1114</v>
      </c>
      <c r="J545" s="3" t="s">
        <v>2595</v>
      </c>
      <c r="K545" s="3" t="s">
        <v>23</v>
      </c>
      <c r="L545" s="3" t="s">
        <v>2596</v>
      </c>
      <c r="M545" s="3" t="s">
        <v>2597</v>
      </c>
      <c r="N545" s="3">
        <v>12350</v>
      </c>
      <c r="O545" s="4">
        <v>45259</v>
      </c>
      <c r="P545" s="3" t="s">
        <v>26</v>
      </c>
      <c r="Q545" s="3" t="s">
        <v>2598</v>
      </c>
    </row>
    <row r="546" spans="1:17" x14ac:dyDescent="0.25">
      <c r="A546" s="3">
        <v>539</v>
      </c>
      <c r="B546" s="3" t="str">
        <f>"202100056625"</f>
        <v>202100056625</v>
      </c>
      <c r="C546" s="3">
        <v>88130</v>
      </c>
      <c r="D546" s="3" t="s">
        <v>2599</v>
      </c>
      <c r="E546" s="3">
        <v>20600934555</v>
      </c>
      <c r="F546" s="3" t="s">
        <v>2600</v>
      </c>
      <c r="G546" s="3" t="s">
        <v>2601</v>
      </c>
      <c r="H546" s="3" t="s">
        <v>83</v>
      </c>
      <c r="I546" s="3" t="s">
        <v>84</v>
      </c>
      <c r="J546" s="3" t="s">
        <v>84</v>
      </c>
      <c r="K546" s="3" t="s">
        <v>31</v>
      </c>
      <c r="L546" s="3" t="s">
        <v>2602</v>
      </c>
      <c r="M546" s="3"/>
      <c r="N546" s="3">
        <v>6200</v>
      </c>
      <c r="O546" s="4">
        <v>44413</v>
      </c>
      <c r="P546" s="3" t="s">
        <v>26</v>
      </c>
      <c r="Q546" s="3" t="s">
        <v>2603</v>
      </c>
    </row>
    <row r="547" spans="1:17" ht="30" x14ac:dyDescent="0.25">
      <c r="A547" s="3">
        <v>540</v>
      </c>
      <c r="B547" s="3" t="str">
        <f>"202300145742"</f>
        <v>202300145742</v>
      </c>
      <c r="C547" s="3">
        <v>168958</v>
      </c>
      <c r="D547" s="3" t="s">
        <v>2604</v>
      </c>
      <c r="E547" s="3">
        <v>20605372831</v>
      </c>
      <c r="F547" s="3" t="s">
        <v>2605</v>
      </c>
      <c r="G547" s="3" t="s">
        <v>2606</v>
      </c>
      <c r="H547" s="3" t="s">
        <v>21</v>
      </c>
      <c r="I547" s="3" t="s">
        <v>21</v>
      </c>
      <c r="J547" s="3" t="s">
        <v>2403</v>
      </c>
      <c r="K547" s="3" t="s">
        <v>31</v>
      </c>
      <c r="L547" s="3" t="s">
        <v>2607</v>
      </c>
      <c r="M547" s="3"/>
      <c r="N547" s="3">
        <v>3500</v>
      </c>
      <c r="O547" s="4">
        <v>45093</v>
      </c>
      <c r="P547" s="3" t="s">
        <v>26</v>
      </c>
      <c r="Q547" s="3" t="s">
        <v>2608</v>
      </c>
    </row>
    <row r="548" spans="1:17" ht="30" x14ac:dyDescent="0.25">
      <c r="A548" s="3">
        <v>541</v>
      </c>
      <c r="B548" s="3" t="str">
        <f>"202300244921"</f>
        <v>202300244921</v>
      </c>
      <c r="C548" s="3">
        <v>161934</v>
      </c>
      <c r="D548" s="3" t="s">
        <v>2609</v>
      </c>
      <c r="E548" s="3">
        <v>20541487710</v>
      </c>
      <c r="F548" s="3" t="s">
        <v>2610</v>
      </c>
      <c r="G548" s="3" t="s">
        <v>2611</v>
      </c>
      <c r="H548" s="3" t="s">
        <v>197</v>
      </c>
      <c r="I548" s="3" t="s">
        <v>1250</v>
      </c>
      <c r="J548" s="3" t="s">
        <v>2612</v>
      </c>
      <c r="K548" s="3" t="s">
        <v>23</v>
      </c>
      <c r="L548" s="3" t="s">
        <v>2613</v>
      </c>
      <c r="M548" s="3" t="s">
        <v>2614</v>
      </c>
      <c r="N548" s="3">
        <v>14000</v>
      </c>
      <c r="O548" s="4">
        <v>45272</v>
      </c>
      <c r="P548" s="3" t="s">
        <v>26</v>
      </c>
      <c r="Q548" s="3" t="s">
        <v>2615</v>
      </c>
    </row>
    <row r="549" spans="1:17" x14ac:dyDescent="0.25">
      <c r="A549" s="3">
        <v>542</v>
      </c>
      <c r="B549" s="3" t="str">
        <f>"202000168580"</f>
        <v>202000168580</v>
      </c>
      <c r="C549" s="3">
        <v>123055</v>
      </c>
      <c r="D549" s="3" t="s">
        <v>2616</v>
      </c>
      <c r="E549" s="3">
        <v>20601103347</v>
      </c>
      <c r="F549" s="3" t="s">
        <v>2617</v>
      </c>
      <c r="G549" s="3" t="s">
        <v>2618</v>
      </c>
      <c r="H549" s="3" t="s">
        <v>106</v>
      </c>
      <c r="I549" s="3" t="s">
        <v>106</v>
      </c>
      <c r="J549" s="3" t="s">
        <v>106</v>
      </c>
      <c r="K549" s="3" t="s">
        <v>31</v>
      </c>
      <c r="L549" s="3" t="s">
        <v>2619</v>
      </c>
      <c r="M549" s="3"/>
      <c r="N549" s="3">
        <v>6000</v>
      </c>
      <c r="O549" s="4">
        <v>44161</v>
      </c>
      <c r="P549" s="3" t="s">
        <v>26</v>
      </c>
      <c r="Q549" s="3" t="s">
        <v>2620</v>
      </c>
    </row>
    <row r="550" spans="1:17" x14ac:dyDescent="0.25">
      <c r="A550" s="3">
        <v>543</v>
      </c>
      <c r="B550" s="3" t="str">
        <f>"202100284509"</f>
        <v>202100284509</v>
      </c>
      <c r="C550" s="3">
        <v>160478</v>
      </c>
      <c r="D550" s="3" t="s">
        <v>2621</v>
      </c>
      <c r="E550" s="3">
        <v>10040203139</v>
      </c>
      <c r="F550" s="3" t="s">
        <v>2622</v>
      </c>
      <c r="G550" s="3" t="s">
        <v>2623</v>
      </c>
      <c r="H550" s="3" t="s">
        <v>21</v>
      </c>
      <c r="I550" s="3" t="s">
        <v>21</v>
      </c>
      <c r="J550" s="3" t="s">
        <v>1686</v>
      </c>
      <c r="K550" s="3" t="s">
        <v>31</v>
      </c>
      <c r="L550" s="3" t="s">
        <v>2624</v>
      </c>
      <c r="M550" s="3"/>
      <c r="N550" s="3">
        <v>6500</v>
      </c>
      <c r="O550" s="4">
        <v>44594</v>
      </c>
      <c r="P550" s="3" t="s">
        <v>26</v>
      </c>
      <c r="Q550" s="3" t="s">
        <v>2622</v>
      </c>
    </row>
    <row r="551" spans="1:17" x14ac:dyDescent="0.25">
      <c r="A551" s="3">
        <v>544</v>
      </c>
      <c r="B551" s="3" t="str">
        <f>"202000169259"</f>
        <v>202000169259</v>
      </c>
      <c r="C551" s="3">
        <v>119216</v>
      </c>
      <c r="D551" s="3" t="s">
        <v>2625</v>
      </c>
      <c r="E551" s="3">
        <v>20489697042</v>
      </c>
      <c r="F551" s="3" t="s">
        <v>2626</v>
      </c>
      <c r="G551" s="3" t="s">
        <v>2627</v>
      </c>
      <c r="H551" s="3" t="s">
        <v>142</v>
      </c>
      <c r="I551" s="3" t="s">
        <v>142</v>
      </c>
      <c r="J551" s="3" t="s">
        <v>204</v>
      </c>
      <c r="K551" s="3" t="s">
        <v>23</v>
      </c>
      <c r="L551" s="3" t="s">
        <v>2628</v>
      </c>
      <c r="M551" s="3" t="s">
        <v>2629</v>
      </c>
      <c r="N551" s="3">
        <v>13500</v>
      </c>
      <c r="O551" s="4">
        <v>44319</v>
      </c>
      <c r="P551" s="3" t="s">
        <v>26</v>
      </c>
      <c r="Q551" s="3" t="s">
        <v>2630</v>
      </c>
    </row>
    <row r="552" spans="1:17" x14ac:dyDescent="0.25">
      <c r="A552" s="3">
        <v>545</v>
      </c>
      <c r="B552" s="3" t="str">
        <f>"202000179879"</f>
        <v>202000179879</v>
      </c>
      <c r="C552" s="3">
        <v>121362</v>
      </c>
      <c r="D552" s="3" t="s">
        <v>2631</v>
      </c>
      <c r="E552" s="3">
        <v>20489697042</v>
      </c>
      <c r="F552" s="3" t="s">
        <v>2626</v>
      </c>
      <c r="G552" s="3" t="s">
        <v>2632</v>
      </c>
      <c r="H552" s="3" t="s">
        <v>142</v>
      </c>
      <c r="I552" s="3" t="s">
        <v>142</v>
      </c>
      <c r="J552" s="3" t="s">
        <v>204</v>
      </c>
      <c r="K552" s="3" t="s">
        <v>23</v>
      </c>
      <c r="L552" s="3" t="s">
        <v>2633</v>
      </c>
      <c r="M552" s="3" t="s">
        <v>2634</v>
      </c>
      <c r="N552" s="3">
        <v>13500</v>
      </c>
      <c r="O552" s="4">
        <v>44577</v>
      </c>
      <c r="P552" s="3" t="s">
        <v>26</v>
      </c>
      <c r="Q552" s="3" t="s">
        <v>2630</v>
      </c>
    </row>
    <row r="553" spans="1:17" ht="30" x14ac:dyDescent="0.25">
      <c r="A553" s="3">
        <v>546</v>
      </c>
      <c r="B553" s="3" t="str">
        <f>"202000203846"</f>
        <v>202000203846</v>
      </c>
      <c r="C553" s="3">
        <v>123531</v>
      </c>
      <c r="D553" s="3" t="s">
        <v>2635</v>
      </c>
      <c r="E553" s="3">
        <v>20489697042</v>
      </c>
      <c r="F553" s="3" t="s">
        <v>2626</v>
      </c>
      <c r="G553" s="3" t="s">
        <v>2636</v>
      </c>
      <c r="H553" s="3" t="s">
        <v>142</v>
      </c>
      <c r="I553" s="3" t="s">
        <v>142</v>
      </c>
      <c r="J553" s="3" t="s">
        <v>243</v>
      </c>
      <c r="K553" s="3" t="s">
        <v>31</v>
      </c>
      <c r="L553" s="3" t="s">
        <v>2637</v>
      </c>
      <c r="M553" s="3"/>
      <c r="N553" s="3">
        <v>6500</v>
      </c>
      <c r="O553" s="4">
        <v>44575</v>
      </c>
      <c r="P553" s="3" t="s">
        <v>26</v>
      </c>
      <c r="Q553" s="3" t="s">
        <v>2630</v>
      </c>
    </row>
    <row r="554" spans="1:17" x14ac:dyDescent="0.25">
      <c r="A554" s="3">
        <v>547</v>
      </c>
      <c r="B554" s="3" t="str">
        <f>"202100112119"</f>
        <v>202100112119</v>
      </c>
      <c r="C554" s="3">
        <v>156529</v>
      </c>
      <c r="D554" s="3" t="s">
        <v>2638</v>
      </c>
      <c r="E554" s="3">
        <v>20489697042</v>
      </c>
      <c r="F554" s="3" t="s">
        <v>2626</v>
      </c>
      <c r="G554" s="3" t="s">
        <v>2639</v>
      </c>
      <c r="H554" s="3" t="s">
        <v>142</v>
      </c>
      <c r="I554" s="3" t="s">
        <v>142</v>
      </c>
      <c r="J554" s="3" t="s">
        <v>204</v>
      </c>
      <c r="K554" s="3" t="s">
        <v>31</v>
      </c>
      <c r="L554" s="3" t="s">
        <v>2640</v>
      </c>
      <c r="M554" s="3"/>
      <c r="N554" s="3">
        <v>5800</v>
      </c>
      <c r="O554" s="4">
        <v>44577</v>
      </c>
      <c r="P554" s="3" t="s">
        <v>26</v>
      </c>
      <c r="Q554" s="3" t="s">
        <v>2630</v>
      </c>
    </row>
    <row r="555" spans="1:17" x14ac:dyDescent="0.25">
      <c r="A555" s="3">
        <v>548</v>
      </c>
      <c r="B555" s="3" t="str">
        <f>"202100109171"</f>
        <v>202100109171</v>
      </c>
      <c r="C555" s="3">
        <v>102926</v>
      </c>
      <c r="D555" s="3" t="s">
        <v>2641</v>
      </c>
      <c r="E555" s="3">
        <v>20489697042</v>
      </c>
      <c r="F555" s="3" t="s">
        <v>2626</v>
      </c>
      <c r="G555" s="3" t="s">
        <v>2639</v>
      </c>
      <c r="H555" s="3" t="s">
        <v>142</v>
      </c>
      <c r="I555" s="3" t="s">
        <v>142</v>
      </c>
      <c r="J555" s="3" t="s">
        <v>204</v>
      </c>
      <c r="K555" s="3" t="s">
        <v>23</v>
      </c>
      <c r="L555" s="3" t="s">
        <v>2642</v>
      </c>
      <c r="M555" s="3" t="s">
        <v>2643</v>
      </c>
      <c r="N555" s="3">
        <v>13915</v>
      </c>
      <c r="O555" s="4">
        <v>44393</v>
      </c>
      <c r="P555" s="3" t="s">
        <v>26</v>
      </c>
      <c r="Q555" s="3" t="s">
        <v>2630</v>
      </c>
    </row>
    <row r="556" spans="1:17" x14ac:dyDescent="0.25">
      <c r="A556" s="3">
        <v>549</v>
      </c>
      <c r="B556" s="3" t="str">
        <f>"202200162770"</f>
        <v>202200162770</v>
      </c>
      <c r="C556" s="3">
        <v>164392</v>
      </c>
      <c r="D556" s="3" t="s">
        <v>2644</v>
      </c>
      <c r="E556" s="3">
        <v>20606653299</v>
      </c>
      <c r="F556" s="3" t="s">
        <v>2645</v>
      </c>
      <c r="G556" s="3" t="s">
        <v>2646</v>
      </c>
      <c r="H556" s="3" t="s">
        <v>21</v>
      </c>
      <c r="I556" s="3" t="s">
        <v>21</v>
      </c>
      <c r="J556" s="3" t="s">
        <v>356</v>
      </c>
      <c r="K556" s="3" t="s">
        <v>31</v>
      </c>
      <c r="L556" s="3" t="s">
        <v>2647</v>
      </c>
      <c r="M556" s="3"/>
      <c r="N556" s="3">
        <v>6400</v>
      </c>
      <c r="O556" s="4">
        <v>44808</v>
      </c>
      <c r="P556" s="3" t="s">
        <v>26</v>
      </c>
      <c r="Q556" s="3" t="s">
        <v>2648</v>
      </c>
    </row>
    <row r="557" spans="1:17" ht="30" x14ac:dyDescent="0.25">
      <c r="A557" s="3">
        <v>550</v>
      </c>
      <c r="B557" s="3" t="str">
        <f>"202200244906"</f>
        <v>202200244906</v>
      </c>
      <c r="C557" s="3">
        <v>118643</v>
      </c>
      <c r="D557" s="3" t="s">
        <v>2649</v>
      </c>
      <c r="E557" s="3">
        <v>20606653299</v>
      </c>
      <c r="F557" s="3" t="s">
        <v>2645</v>
      </c>
      <c r="G557" s="3" t="s">
        <v>2650</v>
      </c>
      <c r="H557" s="3" t="s">
        <v>21</v>
      </c>
      <c r="I557" s="3" t="s">
        <v>21</v>
      </c>
      <c r="J557" s="3" t="s">
        <v>356</v>
      </c>
      <c r="K557" s="3" t="s">
        <v>23</v>
      </c>
      <c r="L557" s="3" t="s">
        <v>2651</v>
      </c>
      <c r="M557" s="3" t="s">
        <v>2652</v>
      </c>
      <c r="N557" s="3">
        <v>14500</v>
      </c>
      <c r="O557" s="4">
        <v>44896</v>
      </c>
      <c r="P557" s="3" t="s">
        <v>26</v>
      </c>
      <c r="Q557" s="3" t="s">
        <v>2648</v>
      </c>
    </row>
    <row r="558" spans="1:17" ht="30" x14ac:dyDescent="0.25">
      <c r="A558" s="3">
        <v>551</v>
      </c>
      <c r="B558" s="3" t="str">
        <f>"202200235937"</f>
        <v>202200235937</v>
      </c>
      <c r="C558" s="3">
        <v>165827</v>
      </c>
      <c r="D558" s="3" t="s">
        <v>2653</v>
      </c>
      <c r="E558" s="3">
        <v>20608953184</v>
      </c>
      <c r="F558" s="3" t="s">
        <v>2654</v>
      </c>
      <c r="G558" s="3" t="s">
        <v>2655</v>
      </c>
      <c r="H558" s="3" t="s">
        <v>83</v>
      </c>
      <c r="I558" s="3" t="s">
        <v>84</v>
      </c>
      <c r="J558" s="3" t="s">
        <v>85</v>
      </c>
      <c r="K558" s="3" t="s">
        <v>23</v>
      </c>
      <c r="L558" s="3" t="s">
        <v>2656</v>
      </c>
      <c r="M558" s="3" t="s">
        <v>2657</v>
      </c>
      <c r="N558" s="3">
        <v>14000</v>
      </c>
      <c r="O558" s="4">
        <v>44963</v>
      </c>
      <c r="P558" s="3" t="s">
        <v>26</v>
      </c>
      <c r="Q558" s="3" t="s">
        <v>2658</v>
      </c>
    </row>
    <row r="559" spans="1:17" x14ac:dyDescent="0.25">
      <c r="A559" s="3">
        <v>552</v>
      </c>
      <c r="B559" s="3" t="str">
        <f>"202000178679"</f>
        <v>202000178679</v>
      </c>
      <c r="C559" s="3">
        <v>153173</v>
      </c>
      <c r="D559" s="3" t="s">
        <v>2659</v>
      </c>
      <c r="E559" s="3">
        <v>20569324531</v>
      </c>
      <c r="F559" s="3" t="s">
        <v>2660</v>
      </c>
      <c r="G559" s="3" t="s">
        <v>2661</v>
      </c>
      <c r="H559" s="3" t="s">
        <v>21</v>
      </c>
      <c r="I559" s="3" t="s">
        <v>21</v>
      </c>
      <c r="J559" s="3" t="s">
        <v>1404</v>
      </c>
      <c r="K559" s="3" t="s">
        <v>23</v>
      </c>
      <c r="L559" s="3" t="s">
        <v>2662</v>
      </c>
      <c r="M559" s="3" t="s">
        <v>2663</v>
      </c>
      <c r="N559" s="3">
        <v>14600</v>
      </c>
      <c r="O559" s="4">
        <v>44193</v>
      </c>
      <c r="P559" s="3" t="s">
        <v>26</v>
      </c>
      <c r="Q559" s="3" t="s">
        <v>2664</v>
      </c>
    </row>
    <row r="560" spans="1:17" ht="30" x14ac:dyDescent="0.25">
      <c r="A560" s="3">
        <v>553</v>
      </c>
      <c r="B560" s="3" t="str">
        <f>"202100033283"</f>
        <v>202100033283</v>
      </c>
      <c r="C560" s="3">
        <v>154619</v>
      </c>
      <c r="D560" s="3" t="s">
        <v>2665</v>
      </c>
      <c r="E560" s="3">
        <v>20569324531</v>
      </c>
      <c r="F560" s="3" t="s">
        <v>2660</v>
      </c>
      <c r="G560" s="3" t="s">
        <v>2666</v>
      </c>
      <c r="H560" s="3" t="s">
        <v>448</v>
      </c>
      <c r="I560" s="3" t="s">
        <v>449</v>
      </c>
      <c r="J560" s="3" t="s">
        <v>567</v>
      </c>
      <c r="K560" s="3" t="s">
        <v>31</v>
      </c>
      <c r="L560" s="3" t="s">
        <v>2667</v>
      </c>
      <c r="M560" s="3"/>
      <c r="N560" s="3">
        <v>7700</v>
      </c>
      <c r="O560" s="4">
        <v>44369</v>
      </c>
      <c r="P560" s="3" t="s">
        <v>26</v>
      </c>
      <c r="Q560" s="3" t="s">
        <v>2664</v>
      </c>
    </row>
    <row r="561" spans="1:17" ht="30" x14ac:dyDescent="0.25">
      <c r="A561" s="3">
        <v>554</v>
      </c>
      <c r="B561" s="3" t="str">
        <f>"202300249795"</f>
        <v>202300249795</v>
      </c>
      <c r="C561" s="3">
        <v>117916</v>
      </c>
      <c r="D561" s="3" t="s">
        <v>2668</v>
      </c>
      <c r="E561" s="3">
        <v>20540717011</v>
      </c>
      <c r="F561" s="3" t="s">
        <v>2669</v>
      </c>
      <c r="G561" s="3" t="s">
        <v>2670</v>
      </c>
      <c r="H561" s="3" t="s">
        <v>119</v>
      </c>
      <c r="I561" s="3" t="s">
        <v>119</v>
      </c>
      <c r="J561" s="3" t="s">
        <v>119</v>
      </c>
      <c r="K561" s="3" t="s">
        <v>23</v>
      </c>
      <c r="L561" s="3" t="s">
        <v>2671</v>
      </c>
      <c r="M561" s="3" t="s">
        <v>2672</v>
      </c>
      <c r="N561" s="3">
        <v>13500</v>
      </c>
      <c r="O561" s="4">
        <v>45217</v>
      </c>
      <c r="P561" s="3" t="s">
        <v>26</v>
      </c>
      <c r="Q561" s="3" t="s">
        <v>2673</v>
      </c>
    </row>
    <row r="562" spans="1:17" ht="45" x14ac:dyDescent="0.25">
      <c r="A562" s="3">
        <v>555</v>
      </c>
      <c r="B562" s="3" t="str">
        <f>"202300249841"</f>
        <v>202300249841</v>
      </c>
      <c r="C562" s="3">
        <v>153288</v>
      </c>
      <c r="D562" s="3" t="s">
        <v>2674</v>
      </c>
      <c r="E562" s="3">
        <v>20540717011</v>
      </c>
      <c r="F562" s="3" t="s">
        <v>2675</v>
      </c>
      <c r="G562" s="3" t="s">
        <v>2676</v>
      </c>
      <c r="H562" s="3" t="s">
        <v>119</v>
      </c>
      <c r="I562" s="3" t="s">
        <v>119</v>
      </c>
      <c r="J562" s="3" t="s">
        <v>119</v>
      </c>
      <c r="K562" s="3" t="s">
        <v>23</v>
      </c>
      <c r="L562" s="3" t="s">
        <v>2677</v>
      </c>
      <c r="M562" s="3" t="s">
        <v>2678</v>
      </c>
      <c r="N562" s="3">
        <v>13500</v>
      </c>
      <c r="O562" s="4">
        <v>45216</v>
      </c>
      <c r="P562" s="3" t="s">
        <v>26</v>
      </c>
      <c r="Q562" s="3" t="s">
        <v>2673</v>
      </c>
    </row>
    <row r="563" spans="1:17" ht="30" x14ac:dyDescent="0.25">
      <c r="A563" s="3">
        <v>556</v>
      </c>
      <c r="B563" s="3" t="str">
        <f>"202300180784"</f>
        <v>202300180784</v>
      </c>
      <c r="C563" s="3">
        <v>169611</v>
      </c>
      <c r="D563" s="3" t="s">
        <v>2679</v>
      </c>
      <c r="E563" s="3">
        <v>20602683312</v>
      </c>
      <c r="F563" s="3" t="s">
        <v>2680</v>
      </c>
      <c r="G563" s="3" t="s">
        <v>2681</v>
      </c>
      <c r="H563" s="3" t="s">
        <v>21</v>
      </c>
      <c r="I563" s="3" t="s">
        <v>535</v>
      </c>
      <c r="J563" s="3" t="s">
        <v>2682</v>
      </c>
      <c r="K563" s="3" t="s">
        <v>23</v>
      </c>
      <c r="L563" s="3" t="s">
        <v>2683</v>
      </c>
      <c r="M563" s="3" t="s">
        <v>2684</v>
      </c>
      <c r="N563" s="3">
        <v>14000</v>
      </c>
      <c r="O563" s="4">
        <v>45157</v>
      </c>
      <c r="P563" s="3" t="s">
        <v>26</v>
      </c>
      <c r="Q563" s="3" t="s">
        <v>2685</v>
      </c>
    </row>
    <row r="564" spans="1:17" ht="30" x14ac:dyDescent="0.25">
      <c r="A564" s="3">
        <v>557</v>
      </c>
      <c r="B564" s="3" t="str">
        <f>"202200056542"</f>
        <v>202200056542</v>
      </c>
      <c r="C564" s="3">
        <v>162139</v>
      </c>
      <c r="D564" s="3" t="s">
        <v>2686</v>
      </c>
      <c r="E564" s="3">
        <v>20607858561</v>
      </c>
      <c r="F564" s="3" t="s">
        <v>2687</v>
      </c>
      <c r="G564" s="3" t="s">
        <v>2688</v>
      </c>
      <c r="H564" s="3" t="s">
        <v>21</v>
      </c>
      <c r="I564" s="3" t="s">
        <v>21</v>
      </c>
      <c r="J564" s="3" t="s">
        <v>41</v>
      </c>
      <c r="K564" s="3" t="s">
        <v>31</v>
      </c>
      <c r="L564" s="3" t="s">
        <v>2689</v>
      </c>
      <c r="M564" s="3"/>
      <c r="N564" s="3">
        <v>6500</v>
      </c>
      <c r="O564" s="4">
        <v>44683</v>
      </c>
      <c r="P564" s="3" t="s">
        <v>26</v>
      </c>
      <c r="Q564" s="3" t="s">
        <v>2690</v>
      </c>
    </row>
    <row r="565" spans="1:17" ht="30" x14ac:dyDescent="0.25">
      <c r="A565" s="3">
        <v>558</v>
      </c>
      <c r="B565" s="3" t="str">
        <f>"202200118596"</f>
        <v>202200118596</v>
      </c>
      <c r="C565" s="3">
        <v>163476</v>
      </c>
      <c r="D565" s="3" t="s">
        <v>2691</v>
      </c>
      <c r="E565" s="3">
        <v>20607858561</v>
      </c>
      <c r="F565" s="3" t="s">
        <v>2687</v>
      </c>
      <c r="G565" s="3" t="s">
        <v>2688</v>
      </c>
      <c r="H565" s="3" t="s">
        <v>21</v>
      </c>
      <c r="I565" s="3" t="s">
        <v>21</v>
      </c>
      <c r="J565" s="3" t="s">
        <v>41</v>
      </c>
      <c r="K565" s="3" t="s">
        <v>23</v>
      </c>
      <c r="L565" s="3" t="s">
        <v>2692</v>
      </c>
      <c r="M565" s="3" t="s">
        <v>2693</v>
      </c>
      <c r="N565" s="3">
        <v>15200</v>
      </c>
      <c r="O565" s="4">
        <v>44747</v>
      </c>
      <c r="P565" s="3" t="s">
        <v>26</v>
      </c>
      <c r="Q565" s="3" t="s">
        <v>2690</v>
      </c>
    </row>
    <row r="566" spans="1:17" ht="30" x14ac:dyDescent="0.25">
      <c r="A566" s="3">
        <v>559</v>
      </c>
      <c r="B566" s="3" t="str">
        <f>"202200177503"</f>
        <v>202200177503</v>
      </c>
      <c r="C566" s="3">
        <v>164727</v>
      </c>
      <c r="D566" s="3" t="s">
        <v>2694</v>
      </c>
      <c r="E566" s="3">
        <v>20607858561</v>
      </c>
      <c r="F566" s="3" t="s">
        <v>2687</v>
      </c>
      <c r="G566" s="3" t="s">
        <v>2695</v>
      </c>
      <c r="H566" s="3" t="s">
        <v>21</v>
      </c>
      <c r="I566" s="3" t="s">
        <v>21</v>
      </c>
      <c r="J566" s="3" t="s">
        <v>41</v>
      </c>
      <c r="K566" s="3" t="s">
        <v>23</v>
      </c>
      <c r="L566" s="3" t="s">
        <v>2696</v>
      </c>
      <c r="M566" s="3" t="s">
        <v>2693</v>
      </c>
      <c r="N566" s="3">
        <v>15200</v>
      </c>
      <c r="O566" s="4">
        <v>44823</v>
      </c>
      <c r="P566" s="3" t="s">
        <v>26</v>
      </c>
      <c r="Q566" s="3" t="s">
        <v>2690</v>
      </c>
    </row>
    <row r="567" spans="1:17" ht="30" x14ac:dyDescent="0.25">
      <c r="A567" s="3">
        <v>560</v>
      </c>
      <c r="B567" s="3" t="str">
        <f>"202200220881"</f>
        <v>202200220881</v>
      </c>
      <c r="C567" s="3">
        <v>158520</v>
      </c>
      <c r="D567" s="3" t="s">
        <v>2697</v>
      </c>
      <c r="E567" s="3">
        <v>20547112637</v>
      </c>
      <c r="F567" s="3" t="s">
        <v>2698</v>
      </c>
      <c r="G567" s="3" t="s">
        <v>2699</v>
      </c>
      <c r="H567" s="3" t="s">
        <v>21</v>
      </c>
      <c r="I567" s="3" t="s">
        <v>21</v>
      </c>
      <c r="J567" s="3" t="s">
        <v>560</v>
      </c>
      <c r="K567" s="3" t="s">
        <v>31</v>
      </c>
      <c r="L567" s="3" t="s">
        <v>2700</v>
      </c>
      <c r="M567" s="3"/>
      <c r="N567" s="3">
        <v>3800</v>
      </c>
      <c r="O567" s="4">
        <v>44896</v>
      </c>
      <c r="P567" s="3" t="s">
        <v>26</v>
      </c>
      <c r="Q567" s="3" t="s">
        <v>2701</v>
      </c>
    </row>
    <row r="568" spans="1:17" ht="30" x14ac:dyDescent="0.25">
      <c r="A568" s="3">
        <v>561</v>
      </c>
      <c r="B568" s="3" t="str">
        <f>"202200017409"</f>
        <v>202200017409</v>
      </c>
      <c r="C568" s="3">
        <v>161083</v>
      </c>
      <c r="D568" s="3" t="s">
        <v>2702</v>
      </c>
      <c r="E568" s="3">
        <v>20453556086</v>
      </c>
      <c r="F568" s="3" t="s">
        <v>2703</v>
      </c>
      <c r="G568" s="3" t="s">
        <v>2704</v>
      </c>
      <c r="H568" s="3" t="s">
        <v>21</v>
      </c>
      <c r="I568" s="3" t="s">
        <v>111</v>
      </c>
      <c r="J568" s="3" t="s">
        <v>112</v>
      </c>
      <c r="K568" s="3" t="s">
        <v>23</v>
      </c>
      <c r="L568" s="3" t="s">
        <v>2705</v>
      </c>
      <c r="M568" s="3" t="s">
        <v>2706</v>
      </c>
      <c r="N568" s="3">
        <v>15000</v>
      </c>
      <c r="O568" s="4">
        <v>44648</v>
      </c>
      <c r="P568" s="3" t="s">
        <v>26</v>
      </c>
      <c r="Q568" s="3" t="s">
        <v>2707</v>
      </c>
    </row>
    <row r="569" spans="1:17" x14ac:dyDescent="0.25">
      <c r="A569" s="3">
        <v>562</v>
      </c>
      <c r="B569" s="3" t="str">
        <f>"202100056599"</f>
        <v>202100056599</v>
      </c>
      <c r="C569" s="3">
        <v>124579</v>
      </c>
      <c r="D569" s="3" t="s">
        <v>2708</v>
      </c>
      <c r="E569" s="3">
        <v>20600688341</v>
      </c>
      <c r="F569" s="3" t="s">
        <v>2709</v>
      </c>
      <c r="G569" s="3" t="s">
        <v>2710</v>
      </c>
      <c r="H569" s="3" t="s">
        <v>157</v>
      </c>
      <c r="I569" s="3" t="s">
        <v>157</v>
      </c>
      <c r="J569" s="3" t="s">
        <v>157</v>
      </c>
      <c r="K569" s="3" t="s">
        <v>31</v>
      </c>
      <c r="L569" s="3" t="s">
        <v>2711</v>
      </c>
      <c r="M569" s="3"/>
      <c r="N569" s="3">
        <v>6000</v>
      </c>
      <c r="O569" s="4">
        <v>44348</v>
      </c>
      <c r="P569" s="3" t="s">
        <v>26</v>
      </c>
      <c r="Q569" s="3" t="s">
        <v>2712</v>
      </c>
    </row>
    <row r="570" spans="1:17" x14ac:dyDescent="0.25">
      <c r="A570" s="3">
        <v>563</v>
      </c>
      <c r="B570" s="3" t="str">
        <f>"202300236807"</f>
        <v>202300236807</v>
      </c>
      <c r="C570" s="3">
        <v>170848</v>
      </c>
      <c r="D570" s="3" t="s">
        <v>2713</v>
      </c>
      <c r="E570" s="3">
        <v>20600688341</v>
      </c>
      <c r="F570" s="3" t="s">
        <v>2709</v>
      </c>
      <c r="G570" s="3" t="s">
        <v>2714</v>
      </c>
      <c r="H570" s="3" t="s">
        <v>157</v>
      </c>
      <c r="I570" s="3" t="s">
        <v>157</v>
      </c>
      <c r="J570" s="3" t="s">
        <v>157</v>
      </c>
      <c r="K570" s="3" t="s">
        <v>23</v>
      </c>
      <c r="L570" s="3" t="s">
        <v>2715</v>
      </c>
      <c r="M570" s="3" t="s">
        <v>2716</v>
      </c>
      <c r="N570" s="3">
        <v>14500</v>
      </c>
      <c r="O570" s="4">
        <v>45212</v>
      </c>
      <c r="P570" s="3" t="s">
        <v>26</v>
      </c>
      <c r="Q570" s="3" t="s">
        <v>2717</v>
      </c>
    </row>
    <row r="571" spans="1:17" x14ac:dyDescent="0.25">
      <c r="A571" s="3">
        <v>564</v>
      </c>
      <c r="B571" s="3" t="str">
        <f>"202200202444"</f>
        <v>202200202444</v>
      </c>
      <c r="C571" s="3">
        <v>156440</v>
      </c>
      <c r="D571" s="3" t="s">
        <v>2718</v>
      </c>
      <c r="E571" s="3">
        <v>20600688341</v>
      </c>
      <c r="F571" s="3" t="s">
        <v>2709</v>
      </c>
      <c r="G571" s="3" t="s">
        <v>2719</v>
      </c>
      <c r="H571" s="3" t="s">
        <v>157</v>
      </c>
      <c r="I571" s="3" t="s">
        <v>157</v>
      </c>
      <c r="J571" s="3" t="s">
        <v>157</v>
      </c>
      <c r="K571" s="3" t="s">
        <v>23</v>
      </c>
      <c r="L571" s="3" t="s">
        <v>2720</v>
      </c>
      <c r="M571" s="3" t="s">
        <v>2721</v>
      </c>
      <c r="N571" s="3">
        <v>14000</v>
      </c>
      <c r="O571" s="4">
        <v>44895</v>
      </c>
      <c r="P571" s="3" t="s">
        <v>26</v>
      </c>
      <c r="Q571" s="3" t="s">
        <v>2712</v>
      </c>
    </row>
    <row r="572" spans="1:17" x14ac:dyDescent="0.25">
      <c r="A572" s="3">
        <v>565</v>
      </c>
      <c r="B572" s="3" t="str">
        <f>"202200193953"</f>
        <v>202200193953</v>
      </c>
      <c r="C572" s="3">
        <v>157846</v>
      </c>
      <c r="D572" s="3" t="s">
        <v>2722</v>
      </c>
      <c r="E572" s="3">
        <v>20600688341</v>
      </c>
      <c r="F572" s="3" t="s">
        <v>2709</v>
      </c>
      <c r="G572" s="3" t="s">
        <v>2719</v>
      </c>
      <c r="H572" s="3" t="s">
        <v>157</v>
      </c>
      <c r="I572" s="3" t="s">
        <v>157</v>
      </c>
      <c r="J572" s="3" t="s">
        <v>157</v>
      </c>
      <c r="K572" s="3" t="s">
        <v>23</v>
      </c>
      <c r="L572" s="3" t="s">
        <v>2723</v>
      </c>
      <c r="M572" s="3" t="s">
        <v>2721</v>
      </c>
      <c r="N572" s="3">
        <v>14000</v>
      </c>
      <c r="O572" s="4">
        <v>44895</v>
      </c>
      <c r="P572" s="3" t="s">
        <v>26</v>
      </c>
      <c r="Q572" s="3" t="s">
        <v>2712</v>
      </c>
    </row>
    <row r="573" spans="1:17" ht="45" x14ac:dyDescent="0.25">
      <c r="A573" s="3">
        <v>566</v>
      </c>
      <c r="B573" s="3" t="str">
        <f>"202100015512"</f>
        <v>202100015512</v>
      </c>
      <c r="C573" s="3">
        <v>154140</v>
      </c>
      <c r="D573" s="3" t="s">
        <v>2724</v>
      </c>
      <c r="E573" s="3">
        <v>20487263720</v>
      </c>
      <c r="F573" s="3" t="s">
        <v>2725</v>
      </c>
      <c r="G573" s="3" t="s">
        <v>2726</v>
      </c>
      <c r="H573" s="3" t="s">
        <v>197</v>
      </c>
      <c r="I573" s="3" t="s">
        <v>1250</v>
      </c>
      <c r="J573" s="3" t="s">
        <v>1250</v>
      </c>
      <c r="K573" s="3" t="s">
        <v>23</v>
      </c>
      <c r="L573" s="3" t="s">
        <v>2727</v>
      </c>
      <c r="M573" s="3" t="s">
        <v>2728</v>
      </c>
      <c r="N573" s="3">
        <v>13000</v>
      </c>
      <c r="O573" s="4">
        <v>44260</v>
      </c>
      <c r="P573" s="3" t="s">
        <v>26</v>
      </c>
      <c r="Q573" s="3" t="s">
        <v>2729</v>
      </c>
    </row>
    <row r="574" spans="1:17" x14ac:dyDescent="0.25">
      <c r="A574" s="3">
        <v>567</v>
      </c>
      <c r="B574" s="3" t="str">
        <f>"202300045404"</f>
        <v>202300045404</v>
      </c>
      <c r="C574" s="3">
        <v>167310</v>
      </c>
      <c r="D574" s="3" t="s">
        <v>2730</v>
      </c>
      <c r="E574" s="3">
        <v>20539116259</v>
      </c>
      <c r="F574" s="3" t="s">
        <v>2731</v>
      </c>
      <c r="G574" s="3" t="s">
        <v>2732</v>
      </c>
      <c r="H574" s="3" t="s">
        <v>129</v>
      </c>
      <c r="I574" s="3" t="s">
        <v>130</v>
      </c>
      <c r="J574" s="3" t="s">
        <v>130</v>
      </c>
      <c r="K574" s="3" t="s">
        <v>23</v>
      </c>
      <c r="L574" s="3" t="s">
        <v>2733</v>
      </c>
      <c r="M574" s="3" t="s">
        <v>2734</v>
      </c>
      <c r="N574" s="3">
        <v>14000</v>
      </c>
      <c r="O574" s="4">
        <v>44991</v>
      </c>
      <c r="P574" s="3" t="s">
        <v>26</v>
      </c>
      <c r="Q574" s="3" t="s">
        <v>2735</v>
      </c>
    </row>
    <row r="575" spans="1:17" x14ac:dyDescent="0.25">
      <c r="A575" s="3">
        <v>568</v>
      </c>
      <c r="B575" s="3" t="str">
        <f>"202300152784"</f>
        <v>202300152784</v>
      </c>
      <c r="C575" s="3">
        <v>169086</v>
      </c>
      <c r="D575" s="3" t="s">
        <v>2736</v>
      </c>
      <c r="E575" s="3">
        <v>20539116259</v>
      </c>
      <c r="F575" s="3" t="s">
        <v>2731</v>
      </c>
      <c r="G575" s="3" t="s">
        <v>2732</v>
      </c>
      <c r="H575" s="3" t="s">
        <v>129</v>
      </c>
      <c r="I575" s="3" t="s">
        <v>130</v>
      </c>
      <c r="J575" s="3" t="s">
        <v>130</v>
      </c>
      <c r="K575" s="3" t="s">
        <v>23</v>
      </c>
      <c r="L575" s="3" t="s">
        <v>2737</v>
      </c>
      <c r="M575" s="3" t="s">
        <v>2738</v>
      </c>
      <c r="N575" s="3">
        <v>14500</v>
      </c>
      <c r="O575" s="4">
        <v>45101</v>
      </c>
      <c r="P575" s="3" t="s">
        <v>26</v>
      </c>
      <c r="Q575" s="3" t="s">
        <v>2739</v>
      </c>
    </row>
    <row r="576" spans="1:17" ht="30" x14ac:dyDescent="0.25">
      <c r="A576" s="3">
        <v>569</v>
      </c>
      <c r="B576" s="3" t="str">
        <f>"202200150976"</f>
        <v>202200150976</v>
      </c>
      <c r="C576" s="3">
        <v>152951</v>
      </c>
      <c r="D576" s="3" t="s">
        <v>2740</v>
      </c>
      <c r="E576" s="3">
        <v>20609566494</v>
      </c>
      <c r="F576" s="3" t="s">
        <v>2741</v>
      </c>
      <c r="G576" s="3" t="s">
        <v>2742</v>
      </c>
      <c r="H576" s="3" t="s">
        <v>142</v>
      </c>
      <c r="I576" s="3" t="s">
        <v>2743</v>
      </c>
      <c r="J576" s="3" t="s">
        <v>2743</v>
      </c>
      <c r="K576" s="3" t="s">
        <v>23</v>
      </c>
      <c r="L576" s="3" t="s">
        <v>2744</v>
      </c>
      <c r="M576" s="3" t="s">
        <v>2745</v>
      </c>
      <c r="N576" s="3">
        <v>14000</v>
      </c>
      <c r="O576" s="4">
        <v>44805</v>
      </c>
      <c r="P576" s="3" t="s">
        <v>26</v>
      </c>
      <c r="Q576" s="3" t="s">
        <v>2746</v>
      </c>
    </row>
    <row r="577" spans="1:17" x14ac:dyDescent="0.25">
      <c r="A577" s="3">
        <v>570</v>
      </c>
      <c r="B577" s="3" t="str">
        <f>"202200074240"</f>
        <v>202200074240</v>
      </c>
      <c r="C577" s="3">
        <v>155347</v>
      </c>
      <c r="D577" s="3" t="s">
        <v>2747</v>
      </c>
      <c r="E577" s="3">
        <v>20101011403</v>
      </c>
      <c r="F577" s="3" t="s">
        <v>2748</v>
      </c>
      <c r="G577" s="3" t="s">
        <v>2749</v>
      </c>
      <c r="H577" s="3" t="s">
        <v>21</v>
      </c>
      <c r="I577" s="3" t="s">
        <v>21</v>
      </c>
      <c r="J577" s="3" t="s">
        <v>560</v>
      </c>
      <c r="K577" s="3" t="s">
        <v>31</v>
      </c>
      <c r="L577" s="3" t="s">
        <v>2750</v>
      </c>
      <c r="M577" s="3"/>
      <c r="N577" s="3">
        <v>3500</v>
      </c>
      <c r="O577" s="4">
        <v>44673</v>
      </c>
      <c r="P577" s="3" t="s">
        <v>26</v>
      </c>
      <c r="Q577" s="3" t="s">
        <v>2751</v>
      </c>
    </row>
    <row r="578" spans="1:17" x14ac:dyDescent="0.25">
      <c r="A578" s="3">
        <v>571</v>
      </c>
      <c r="B578" s="3" t="str">
        <f>"202200044557"</f>
        <v>202200044557</v>
      </c>
      <c r="C578" s="3">
        <v>151549</v>
      </c>
      <c r="D578" s="3" t="s">
        <v>2752</v>
      </c>
      <c r="E578" s="3">
        <v>20101011403</v>
      </c>
      <c r="F578" s="3" t="s">
        <v>2753</v>
      </c>
      <c r="G578" s="3" t="s">
        <v>2754</v>
      </c>
      <c r="H578" s="3" t="s">
        <v>21</v>
      </c>
      <c r="I578" s="3" t="s">
        <v>21</v>
      </c>
      <c r="J578" s="3" t="s">
        <v>1314</v>
      </c>
      <c r="K578" s="3" t="s">
        <v>31</v>
      </c>
      <c r="L578" s="3" t="s">
        <v>2755</v>
      </c>
      <c r="M578" s="3"/>
      <c r="N578" s="3">
        <v>6500</v>
      </c>
      <c r="O578" s="4">
        <v>44683</v>
      </c>
      <c r="P578" s="3" t="s">
        <v>26</v>
      </c>
      <c r="Q578" s="3" t="s">
        <v>2756</v>
      </c>
    </row>
    <row r="579" spans="1:17" ht="30" x14ac:dyDescent="0.25">
      <c r="A579" s="3">
        <v>572</v>
      </c>
      <c r="B579" s="3" t="str">
        <f>"202100069822"</f>
        <v>202100069822</v>
      </c>
      <c r="C579" s="3">
        <v>155562</v>
      </c>
      <c r="D579" s="3" t="s">
        <v>2757</v>
      </c>
      <c r="E579" s="3">
        <v>20602847889</v>
      </c>
      <c r="F579" s="3" t="s">
        <v>2758</v>
      </c>
      <c r="G579" s="3" t="s">
        <v>2759</v>
      </c>
      <c r="H579" s="3" t="s">
        <v>2182</v>
      </c>
      <c r="I579" s="3" t="s">
        <v>2760</v>
      </c>
      <c r="J579" s="3" t="s">
        <v>2761</v>
      </c>
      <c r="K579" s="3" t="s">
        <v>23</v>
      </c>
      <c r="L579" s="3" t="s">
        <v>2762</v>
      </c>
      <c r="M579" s="3" t="s">
        <v>2763</v>
      </c>
      <c r="N579" s="3">
        <v>13000</v>
      </c>
      <c r="O579" s="4">
        <v>44329</v>
      </c>
      <c r="P579" s="3" t="s">
        <v>26</v>
      </c>
      <c r="Q579" s="3" t="s">
        <v>2764</v>
      </c>
    </row>
    <row r="580" spans="1:17" ht="30" x14ac:dyDescent="0.25">
      <c r="A580" s="3">
        <v>573</v>
      </c>
      <c r="B580" s="3" t="str">
        <f>"202100202756"</f>
        <v>202100202756</v>
      </c>
      <c r="C580" s="3">
        <v>158752</v>
      </c>
      <c r="D580" s="3" t="s">
        <v>2765</v>
      </c>
      <c r="E580" s="3">
        <v>20528991841</v>
      </c>
      <c r="F580" s="3" t="s">
        <v>2766</v>
      </c>
      <c r="G580" s="3" t="s">
        <v>2767</v>
      </c>
      <c r="H580" s="3" t="s">
        <v>142</v>
      </c>
      <c r="I580" s="3" t="s">
        <v>142</v>
      </c>
      <c r="J580" s="3" t="s">
        <v>204</v>
      </c>
      <c r="K580" s="3" t="s">
        <v>23</v>
      </c>
      <c r="L580" s="3" t="s">
        <v>2768</v>
      </c>
      <c r="M580" s="3" t="s">
        <v>2769</v>
      </c>
      <c r="N580" s="3">
        <v>12000</v>
      </c>
      <c r="O580" s="4">
        <v>44568</v>
      </c>
      <c r="P580" s="3" t="s">
        <v>26</v>
      </c>
      <c r="Q580" s="3" t="s">
        <v>2770</v>
      </c>
    </row>
    <row r="581" spans="1:17" ht="30" x14ac:dyDescent="0.25">
      <c r="A581" s="3">
        <v>574</v>
      </c>
      <c r="B581" s="3" t="str">
        <f>"202100200844"</f>
        <v>202100200844</v>
      </c>
      <c r="C581" s="3">
        <v>158545</v>
      </c>
      <c r="D581" s="3" t="s">
        <v>2771</v>
      </c>
      <c r="E581" s="3">
        <v>20402554861</v>
      </c>
      <c r="F581" s="3" t="s">
        <v>2772</v>
      </c>
      <c r="G581" s="3" t="s">
        <v>2773</v>
      </c>
      <c r="H581" s="3" t="s">
        <v>197</v>
      </c>
      <c r="I581" s="3" t="s">
        <v>378</v>
      </c>
      <c r="J581" s="3" t="s">
        <v>379</v>
      </c>
      <c r="K581" s="3" t="s">
        <v>31</v>
      </c>
      <c r="L581" s="3" t="s">
        <v>2774</v>
      </c>
      <c r="M581" s="3"/>
      <c r="N581" s="3">
        <v>6000</v>
      </c>
      <c r="O581" s="4">
        <v>44545</v>
      </c>
      <c r="P581" s="3" t="s">
        <v>26</v>
      </c>
      <c r="Q581" s="3" t="s">
        <v>2775</v>
      </c>
    </row>
    <row r="582" spans="1:17" ht="30" x14ac:dyDescent="0.25">
      <c r="A582" s="3">
        <v>575</v>
      </c>
      <c r="B582" s="3" t="str">
        <f>"202000199516"</f>
        <v>202000199516</v>
      </c>
      <c r="C582" s="3">
        <v>153691</v>
      </c>
      <c r="D582" s="3" t="s">
        <v>2776</v>
      </c>
      <c r="E582" s="3">
        <v>20293108316</v>
      </c>
      <c r="F582" s="3" t="s">
        <v>2777</v>
      </c>
      <c r="G582" s="3" t="s">
        <v>2778</v>
      </c>
      <c r="H582" s="3" t="s">
        <v>21</v>
      </c>
      <c r="I582" s="3" t="s">
        <v>21</v>
      </c>
      <c r="J582" s="3" t="s">
        <v>2779</v>
      </c>
      <c r="K582" s="3" t="s">
        <v>31</v>
      </c>
      <c r="L582" s="3" t="s">
        <v>2780</v>
      </c>
      <c r="M582" s="3"/>
      <c r="N582" s="3">
        <v>6500</v>
      </c>
      <c r="O582" s="4">
        <v>44239</v>
      </c>
      <c r="P582" s="3" t="s">
        <v>26</v>
      </c>
      <c r="Q582" s="3" t="s">
        <v>2781</v>
      </c>
    </row>
    <row r="583" spans="1:17" ht="30" x14ac:dyDescent="0.25">
      <c r="A583" s="3">
        <v>576</v>
      </c>
      <c r="B583" s="3" t="str">
        <f>"202300226896"</f>
        <v>202300226896</v>
      </c>
      <c r="C583" s="3">
        <v>158709</v>
      </c>
      <c r="D583" s="3" t="s">
        <v>2782</v>
      </c>
      <c r="E583" s="3">
        <v>20293108316</v>
      </c>
      <c r="F583" s="3" t="s">
        <v>2777</v>
      </c>
      <c r="G583" s="3" t="s">
        <v>2783</v>
      </c>
      <c r="H583" s="3" t="s">
        <v>21</v>
      </c>
      <c r="I583" s="3" t="s">
        <v>21</v>
      </c>
      <c r="J583" s="3" t="s">
        <v>2779</v>
      </c>
      <c r="K583" s="3" t="s">
        <v>23</v>
      </c>
      <c r="L583" s="3" t="s">
        <v>2784</v>
      </c>
      <c r="M583" s="3" t="s">
        <v>2785</v>
      </c>
      <c r="N583" s="3">
        <v>14000</v>
      </c>
      <c r="O583" s="4">
        <v>45233</v>
      </c>
      <c r="P583" s="3" t="s">
        <v>26</v>
      </c>
      <c r="Q583" s="3" t="s">
        <v>2781</v>
      </c>
    </row>
    <row r="584" spans="1:17" ht="30" x14ac:dyDescent="0.25">
      <c r="A584" s="3">
        <v>577</v>
      </c>
      <c r="B584" s="3" t="str">
        <f>"202300090910"</f>
        <v>202300090910</v>
      </c>
      <c r="C584" s="3">
        <v>153447</v>
      </c>
      <c r="D584" s="3" t="s">
        <v>2786</v>
      </c>
      <c r="E584" s="3">
        <v>20609777533</v>
      </c>
      <c r="F584" s="3" t="s">
        <v>2787</v>
      </c>
      <c r="G584" s="3" t="s">
        <v>2788</v>
      </c>
      <c r="H584" s="3" t="s">
        <v>21</v>
      </c>
      <c r="I584" s="3" t="s">
        <v>21</v>
      </c>
      <c r="J584" s="3" t="s">
        <v>240</v>
      </c>
      <c r="K584" s="3" t="s">
        <v>31</v>
      </c>
      <c r="L584" s="3" t="s">
        <v>2789</v>
      </c>
      <c r="M584" s="3"/>
      <c r="N584" s="3">
        <v>6500</v>
      </c>
      <c r="O584" s="4">
        <v>45056</v>
      </c>
      <c r="P584" s="3" t="s">
        <v>26</v>
      </c>
      <c r="Q584" s="3" t="s">
        <v>2790</v>
      </c>
    </row>
    <row r="585" spans="1:17" ht="30" x14ac:dyDescent="0.25">
      <c r="A585" s="3">
        <v>578</v>
      </c>
      <c r="B585" s="3" t="str">
        <f>"202300165461"</f>
        <v>202300165461</v>
      </c>
      <c r="C585" s="3">
        <v>169353</v>
      </c>
      <c r="D585" s="3" t="s">
        <v>2791</v>
      </c>
      <c r="E585" s="3">
        <v>20609777533</v>
      </c>
      <c r="F585" s="3" t="s">
        <v>2787</v>
      </c>
      <c r="G585" s="3" t="s">
        <v>2792</v>
      </c>
      <c r="H585" s="3" t="s">
        <v>53</v>
      </c>
      <c r="I585" s="3" t="s">
        <v>53</v>
      </c>
      <c r="J585" s="3" t="s">
        <v>94</v>
      </c>
      <c r="K585" s="3" t="s">
        <v>23</v>
      </c>
      <c r="L585" s="3" t="s">
        <v>2793</v>
      </c>
      <c r="M585" s="3" t="s">
        <v>2794</v>
      </c>
      <c r="N585" s="3">
        <v>10000</v>
      </c>
      <c r="O585" s="4">
        <v>45127</v>
      </c>
      <c r="P585" s="3" t="s">
        <v>26</v>
      </c>
      <c r="Q585" s="3" t="s">
        <v>2795</v>
      </c>
    </row>
    <row r="586" spans="1:17" x14ac:dyDescent="0.25">
      <c r="A586" s="3">
        <v>579</v>
      </c>
      <c r="B586" s="3" t="str">
        <f>"202300287387"</f>
        <v>202300287387</v>
      </c>
      <c r="C586" s="3">
        <v>171698</v>
      </c>
      <c r="D586" s="3" t="s">
        <v>2796</v>
      </c>
      <c r="E586" s="3">
        <v>20607779750</v>
      </c>
      <c r="F586" s="3" t="s">
        <v>2797</v>
      </c>
      <c r="G586" s="3" t="s">
        <v>2798</v>
      </c>
      <c r="H586" s="3" t="s">
        <v>83</v>
      </c>
      <c r="I586" s="3" t="s">
        <v>84</v>
      </c>
      <c r="J586" s="3" t="s">
        <v>437</v>
      </c>
      <c r="K586" s="3" t="s">
        <v>23</v>
      </c>
      <c r="L586" s="3" t="s">
        <v>2799</v>
      </c>
      <c r="M586" s="3" t="s">
        <v>2800</v>
      </c>
      <c r="N586" s="3">
        <v>14000</v>
      </c>
      <c r="O586" s="4">
        <v>45264</v>
      </c>
      <c r="P586" s="3" t="s">
        <v>26</v>
      </c>
      <c r="Q586" s="3" t="s">
        <v>2801</v>
      </c>
    </row>
    <row r="587" spans="1:17" x14ac:dyDescent="0.25">
      <c r="A587" s="3">
        <v>580</v>
      </c>
      <c r="B587" s="3" t="str">
        <f>"202300191094"</f>
        <v>202300191094</v>
      </c>
      <c r="C587" s="3">
        <v>169778</v>
      </c>
      <c r="D587" s="3" t="s">
        <v>2802</v>
      </c>
      <c r="E587" s="3">
        <v>20610995986</v>
      </c>
      <c r="F587" s="3" t="s">
        <v>2803</v>
      </c>
      <c r="G587" s="3" t="s">
        <v>2804</v>
      </c>
      <c r="H587" s="3" t="s">
        <v>83</v>
      </c>
      <c r="I587" s="3" t="s">
        <v>84</v>
      </c>
      <c r="J587" s="3" t="s">
        <v>437</v>
      </c>
      <c r="K587" s="3" t="s">
        <v>23</v>
      </c>
      <c r="L587" s="3" t="s">
        <v>2805</v>
      </c>
      <c r="M587" s="3" t="s">
        <v>87</v>
      </c>
      <c r="N587" s="3">
        <v>14000</v>
      </c>
      <c r="O587" s="4">
        <v>45233</v>
      </c>
      <c r="P587" s="3" t="s">
        <v>26</v>
      </c>
      <c r="Q587" s="3" t="s">
        <v>2806</v>
      </c>
    </row>
    <row r="588" spans="1:17" ht="30" x14ac:dyDescent="0.25">
      <c r="A588" s="3">
        <v>581</v>
      </c>
      <c r="B588" s="3" t="str">
        <f>"202200136663"</f>
        <v>202200136663</v>
      </c>
      <c r="C588" s="3">
        <v>163881</v>
      </c>
      <c r="D588" s="3" t="s">
        <v>2807</v>
      </c>
      <c r="E588" s="3">
        <v>20531352930</v>
      </c>
      <c r="F588" s="3" t="s">
        <v>2808</v>
      </c>
      <c r="G588" s="3" t="s">
        <v>2809</v>
      </c>
      <c r="H588" s="3" t="s">
        <v>129</v>
      </c>
      <c r="I588" s="3" t="s">
        <v>130</v>
      </c>
      <c r="J588" s="3" t="s">
        <v>130</v>
      </c>
      <c r="K588" s="3" t="s">
        <v>23</v>
      </c>
      <c r="L588" s="3" t="s">
        <v>2810</v>
      </c>
      <c r="M588" s="3" t="s">
        <v>2811</v>
      </c>
      <c r="N588" s="3">
        <v>14000</v>
      </c>
      <c r="O588" s="4">
        <v>44777</v>
      </c>
      <c r="P588" s="3" t="s">
        <v>26</v>
      </c>
      <c r="Q588" s="3" t="s">
        <v>2812</v>
      </c>
    </row>
    <row r="589" spans="1:17" ht="45" x14ac:dyDescent="0.25">
      <c r="A589" s="3">
        <v>582</v>
      </c>
      <c r="B589" s="3" t="str">
        <f>"202200061075"</f>
        <v>202200061075</v>
      </c>
      <c r="C589" s="3">
        <v>159937</v>
      </c>
      <c r="D589" s="3" t="s">
        <v>2813</v>
      </c>
      <c r="E589" s="3">
        <v>20601151066</v>
      </c>
      <c r="F589" s="3" t="s">
        <v>2814</v>
      </c>
      <c r="G589" s="3" t="s">
        <v>2815</v>
      </c>
      <c r="H589" s="3" t="s">
        <v>448</v>
      </c>
      <c r="I589" s="3" t="s">
        <v>449</v>
      </c>
      <c r="J589" s="3" t="s">
        <v>450</v>
      </c>
      <c r="K589" s="3" t="s">
        <v>23</v>
      </c>
      <c r="L589" s="3" t="s">
        <v>2816</v>
      </c>
      <c r="M589" s="3" t="s">
        <v>2817</v>
      </c>
      <c r="N589" s="3">
        <v>14000</v>
      </c>
      <c r="O589" s="4">
        <v>44698</v>
      </c>
      <c r="P589" s="3" t="s">
        <v>26</v>
      </c>
      <c r="Q589" s="3" t="s">
        <v>2818</v>
      </c>
    </row>
    <row r="590" spans="1:17" x14ac:dyDescent="0.25">
      <c r="A590" s="3">
        <v>583</v>
      </c>
      <c r="B590" s="3" t="str">
        <f>"202100070153"</f>
        <v>202100070153</v>
      </c>
      <c r="C590" s="3">
        <v>110412</v>
      </c>
      <c r="D590" s="3" t="s">
        <v>2819</v>
      </c>
      <c r="E590" s="3">
        <v>20530088872</v>
      </c>
      <c r="F590" s="3" t="s">
        <v>2820</v>
      </c>
      <c r="G590" s="3" t="s">
        <v>2821</v>
      </c>
      <c r="H590" s="3" t="s">
        <v>106</v>
      </c>
      <c r="I590" s="3" t="s">
        <v>106</v>
      </c>
      <c r="J590" s="3" t="s">
        <v>106</v>
      </c>
      <c r="K590" s="3" t="s">
        <v>31</v>
      </c>
      <c r="L590" s="3" t="s">
        <v>2822</v>
      </c>
      <c r="M590" s="3"/>
      <c r="N590" s="3">
        <v>6400</v>
      </c>
      <c r="O590" s="4">
        <v>44352</v>
      </c>
      <c r="P590" s="3" t="s">
        <v>26</v>
      </c>
      <c r="Q590" s="3" t="s">
        <v>2823</v>
      </c>
    </row>
    <row r="591" spans="1:17" ht="30" x14ac:dyDescent="0.25">
      <c r="A591" s="3">
        <v>584</v>
      </c>
      <c r="B591" s="3" t="str">
        <f>"202100010912"</f>
        <v>202100010912</v>
      </c>
      <c r="C591" s="3">
        <v>130650</v>
      </c>
      <c r="D591" s="3" t="s">
        <v>2824</v>
      </c>
      <c r="E591" s="3">
        <v>20602174230</v>
      </c>
      <c r="F591" s="3" t="s">
        <v>2825</v>
      </c>
      <c r="G591" s="3" t="s">
        <v>2826</v>
      </c>
      <c r="H591" s="3" t="s">
        <v>142</v>
      </c>
      <c r="I591" s="3" t="s">
        <v>142</v>
      </c>
      <c r="J591" s="3" t="s">
        <v>204</v>
      </c>
      <c r="K591" s="3" t="s">
        <v>23</v>
      </c>
      <c r="L591" s="3" t="s">
        <v>2827</v>
      </c>
      <c r="M591" s="3" t="s">
        <v>2828</v>
      </c>
      <c r="N591" s="3">
        <v>14000</v>
      </c>
      <c r="O591" s="4">
        <v>44508</v>
      </c>
      <c r="P591" s="3" t="s">
        <v>26</v>
      </c>
      <c r="Q591" s="3" t="s">
        <v>2829</v>
      </c>
    </row>
    <row r="592" spans="1:17" x14ac:dyDescent="0.25">
      <c r="A592" s="3">
        <v>585</v>
      </c>
      <c r="B592" s="3" t="str">
        <f>"202100212466"</f>
        <v>202100212466</v>
      </c>
      <c r="C592" s="3">
        <v>158819</v>
      </c>
      <c r="D592" s="3" t="s">
        <v>2830</v>
      </c>
      <c r="E592" s="3">
        <v>20161572871</v>
      </c>
      <c r="F592" s="3" t="s">
        <v>2831</v>
      </c>
      <c r="G592" s="3" t="s">
        <v>2832</v>
      </c>
      <c r="H592" s="3" t="s">
        <v>197</v>
      </c>
      <c r="I592" s="3" t="s">
        <v>378</v>
      </c>
      <c r="J592" s="3" t="s">
        <v>379</v>
      </c>
      <c r="K592" s="3" t="s">
        <v>23</v>
      </c>
      <c r="L592" s="3" t="s">
        <v>2833</v>
      </c>
      <c r="M592" s="3" t="s">
        <v>2834</v>
      </c>
      <c r="N592" s="3">
        <v>14000</v>
      </c>
      <c r="O592" s="4">
        <v>44511</v>
      </c>
      <c r="P592" s="3" t="s">
        <v>26</v>
      </c>
      <c r="Q592" s="3" t="s">
        <v>2835</v>
      </c>
    </row>
    <row r="593" spans="1:17" x14ac:dyDescent="0.25">
      <c r="A593" s="3">
        <v>586</v>
      </c>
      <c r="B593" s="3" t="str">
        <f>"202200037181"</f>
        <v>202200037181</v>
      </c>
      <c r="C593" s="3">
        <v>160788</v>
      </c>
      <c r="D593" s="3" t="s">
        <v>2836</v>
      </c>
      <c r="E593" s="3">
        <v>20601474892</v>
      </c>
      <c r="F593" s="3" t="s">
        <v>2837</v>
      </c>
      <c r="G593" s="3" t="s">
        <v>2838</v>
      </c>
      <c r="H593" s="3" t="s">
        <v>129</v>
      </c>
      <c r="I593" s="3" t="s">
        <v>130</v>
      </c>
      <c r="J593" s="3" t="s">
        <v>181</v>
      </c>
      <c r="K593" s="3" t="s">
        <v>23</v>
      </c>
      <c r="L593" s="3" t="s">
        <v>2839</v>
      </c>
      <c r="M593" s="3" t="s">
        <v>2840</v>
      </c>
      <c r="N593" s="3">
        <v>14200</v>
      </c>
      <c r="O593" s="4">
        <v>44633</v>
      </c>
      <c r="P593" s="3" t="s">
        <v>26</v>
      </c>
      <c r="Q593" s="3" t="s">
        <v>2841</v>
      </c>
    </row>
    <row r="594" spans="1:17" x14ac:dyDescent="0.25">
      <c r="A594" s="3">
        <v>587</v>
      </c>
      <c r="B594" s="3" t="str">
        <f>"202200061225"</f>
        <v>202200061225</v>
      </c>
      <c r="C594" s="3">
        <v>149904</v>
      </c>
      <c r="D594" s="3" t="s">
        <v>2842</v>
      </c>
      <c r="E594" s="3">
        <v>20601474892</v>
      </c>
      <c r="F594" s="3" t="s">
        <v>2837</v>
      </c>
      <c r="G594" s="3" t="s">
        <v>2843</v>
      </c>
      <c r="H594" s="3" t="s">
        <v>129</v>
      </c>
      <c r="I594" s="3" t="s">
        <v>130</v>
      </c>
      <c r="J594" s="3" t="s">
        <v>181</v>
      </c>
      <c r="K594" s="3" t="s">
        <v>31</v>
      </c>
      <c r="L594" s="3" t="s">
        <v>2844</v>
      </c>
      <c r="M594" s="3"/>
      <c r="N594" s="3">
        <v>6500</v>
      </c>
      <c r="O594" s="4">
        <v>44735</v>
      </c>
      <c r="P594" s="3" t="s">
        <v>26</v>
      </c>
      <c r="Q594" s="3" t="s">
        <v>2841</v>
      </c>
    </row>
    <row r="595" spans="1:17" ht="30" x14ac:dyDescent="0.25">
      <c r="A595" s="3">
        <v>588</v>
      </c>
      <c r="B595" s="3" t="str">
        <f>"202200179367"</f>
        <v>202200179367</v>
      </c>
      <c r="C595" s="3">
        <v>164771</v>
      </c>
      <c r="D595" s="3" t="s">
        <v>2848</v>
      </c>
      <c r="E595" s="3">
        <v>20601474892</v>
      </c>
      <c r="F595" s="3" t="s">
        <v>2837</v>
      </c>
      <c r="G595" s="3" t="s">
        <v>2849</v>
      </c>
      <c r="H595" s="3" t="s">
        <v>83</v>
      </c>
      <c r="I595" s="3" t="s">
        <v>1352</v>
      </c>
      <c r="J595" s="3" t="s">
        <v>1353</v>
      </c>
      <c r="K595" s="3" t="s">
        <v>23</v>
      </c>
      <c r="L595" s="3" t="s">
        <v>2850</v>
      </c>
      <c r="M595" s="3" t="s">
        <v>2851</v>
      </c>
      <c r="N595" s="3">
        <v>14000</v>
      </c>
      <c r="O595" s="4">
        <v>44850</v>
      </c>
      <c r="P595" s="3" t="s">
        <v>26</v>
      </c>
      <c r="Q595" s="3" t="s">
        <v>2841</v>
      </c>
    </row>
    <row r="596" spans="1:17" ht="30" x14ac:dyDescent="0.25">
      <c r="A596" s="3">
        <v>589</v>
      </c>
      <c r="B596" s="3" t="str">
        <f>"202300080194"</f>
        <v>202300080194</v>
      </c>
      <c r="C596" s="3">
        <v>167939</v>
      </c>
      <c r="D596" s="3" t="s">
        <v>2852</v>
      </c>
      <c r="E596" s="3">
        <v>20601474892</v>
      </c>
      <c r="F596" s="3" t="s">
        <v>2837</v>
      </c>
      <c r="G596" s="3" t="s">
        <v>2845</v>
      </c>
      <c r="H596" s="3" t="s">
        <v>83</v>
      </c>
      <c r="I596" s="3" t="s">
        <v>1352</v>
      </c>
      <c r="J596" s="3" t="s">
        <v>1353</v>
      </c>
      <c r="K596" s="3" t="s">
        <v>23</v>
      </c>
      <c r="L596" s="3" t="s">
        <v>2853</v>
      </c>
      <c r="M596" s="3" t="s">
        <v>2854</v>
      </c>
      <c r="N596" s="3">
        <v>14000</v>
      </c>
      <c r="O596" s="4">
        <v>45051</v>
      </c>
      <c r="P596" s="3" t="s">
        <v>26</v>
      </c>
      <c r="Q596" s="3" t="s">
        <v>2841</v>
      </c>
    </row>
    <row r="597" spans="1:17" ht="30" x14ac:dyDescent="0.25">
      <c r="A597" s="3">
        <v>590</v>
      </c>
      <c r="B597" s="3" t="str">
        <f>"202100022883"</f>
        <v>202100022883</v>
      </c>
      <c r="C597" s="3">
        <v>118520</v>
      </c>
      <c r="D597" s="3" t="s">
        <v>2855</v>
      </c>
      <c r="E597" s="3">
        <v>20522217574</v>
      </c>
      <c r="F597" s="3" t="s">
        <v>2856</v>
      </c>
      <c r="G597" s="3" t="s">
        <v>2857</v>
      </c>
      <c r="H597" s="3" t="s">
        <v>21</v>
      </c>
      <c r="I597" s="3" t="s">
        <v>21</v>
      </c>
      <c r="J597" s="3" t="s">
        <v>560</v>
      </c>
      <c r="K597" s="3" t="s">
        <v>31</v>
      </c>
      <c r="L597" s="3" t="s">
        <v>2858</v>
      </c>
      <c r="M597" s="3"/>
      <c r="N597" s="3">
        <v>6000</v>
      </c>
      <c r="O597" s="4">
        <v>44446</v>
      </c>
      <c r="P597" s="3" t="s">
        <v>26</v>
      </c>
      <c r="Q597" s="3" t="s">
        <v>2859</v>
      </c>
    </row>
    <row r="598" spans="1:17" ht="30" x14ac:dyDescent="0.25">
      <c r="A598" s="3">
        <v>591</v>
      </c>
      <c r="B598" s="3" t="str">
        <f>"202100127279"</f>
        <v>202100127279</v>
      </c>
      <c r="C598" s="3">
        <v>156857</v>
      </c>
      <c r="D598" s="3" t="s">
        <v>2860</v>
      </c>
      <c r="E598" s="3">
        <v>20522217574</v>
      </c>
      <c r="F598" s="3" t="s">
        <v>2856</v>
      </c>
      <c r="G598" s="3" t="s">
        <v>2861</v>
      </c>
      <c r="H598" s="3" t="s">
        <v>21</v>
      </c>
      <c r="I598" s="3" t="s">
        <v>21</v>
      </c>
      <c r="J598" s="3" t="s">
        <v>560</v>
      </c>
      <c r="K598" s="3" t="s">
        <v>31</v>
      </c>
      <c r="L598" s="3" t="s">
        <v>2862</v>
      </c>
      <c r="M598" s="3"/>
      <c r="N598" s="3">
        <v>6000</v>
      </c>
      <c r="O598" s="4">
        <v>44389</v>
      </c>
      <c r="P598" s="3" t="s">
        <v>26</v>
      </c>
      <c r="Q598" s="3" t="s">
        <v>2859</v>
      </c>
    </row>
    <row r="599" spans="1:17" x14ac:dyDescent="0.25">
      <c r="A599" s="3">
        <v>592</v>
      </c>
      <c r="B599" s="3" t="str">
        <f>"202000194216"</f>
        <v>202000194216</v>
      </c>
      <c r="C599" s="3">
        <v>113584</v>
      </c>
      <c r="D599" s="3" t="s">
        <v>2863</v>
      </c>
      <c r="E599" s="3">
        <v>20522217574</v>
      </c>
      <c r="F599" s="3" t="s">
        <v>2864</v>
      </c>
      <c r="G599" s="3" t="s">
        <v>2865</v>
      </c>
      <c r="H599" s="3" t="s">
        <v>21</v>
      </c>
      <c r="I599" s="3" t="s">
        <v>21</v>
      </c>
      <c r="J599" s="3" t="s">
        <v>560</v>
      </c>
      <c r="K599" s="3" t="s">
        <v>31</v>
      </c>
      <c r="L599" s="3" t="s">
        <v>2866</v>
      </c>
      <c r="M599" s="3"/>
      <c r="N599" s="3">
        <v>6000</v>
      </c>
      <c r="O599" s="4">
        <v>44271</v>
      </c>
      <c r="P599" s="3" t="s">
        <v>26</v>
      </c>
      <c r="Q599" s="3" t="s">
        <v>2867</v>
      </c>
    </row>
    <row r="600" spans="1:17" x14ac:dyDescent="0.25">
      <c r="A600" s="3">
        <v>593</v>
      </c>
      <c r="B600" s="3" t="str">
        <f>"202100053265"</f>
        <v>202100053265</v>
      </c>
      <c r="C600" s="3">
        <v>120842</v>
      </c>
      <c r="D600" s="3" t="s">
        <v>2868</v>
      </c>
      <c r="E600" s="3">
        <v>20522217574</v>
      </c>
      <c r="F600" s="3" t="s">
        <v>2864</v>
      </c>
      <c r="G600" s="3" t="s">
        <v>2869</v>
      </c>
      <c r="H600" s="3" t="s">
        <v>83</v>
      </c>
      <c r="I600" s="3" t="s">
        <v>84</v>
      </c>
      <c r="J600" s="3" t="s">
        <v>84</v>
      </c>
      <c r="K600" s="3" t="s">
        <v>23</v>
      </c>
      <c r="L600" s="3" t="s">
        <v>2870</v>
      </c>
      <c r="M600" s="3" t="s">
        <v>2871</v>
      </c>
      <c r="N600" s="3">
        <v>14000</v>
      </c>
      <c r="O600" s="4">
        <v>44579</v>
      </c>
      <c r="P600" s="3" t="s">
        <v>26</v>
      </c>
      <c r="Q600" s="3" t="s">
        <v>2872</v>
      </c>
    </row>
    <row r="601" spans="1:17" ht="30" x14ac:dyDescent="0.25">
      <c r="A601" s="3">
        <v>594</v>
      </c>
      <c r="B601" s="3" t="str">
        <f>"202100068937"</f>
        <v>202100068937</v>
      </c>
      <c r="C601" s="3">
        <v>118168</v>
      </c>
      <c r="D601" s="3" t="s">
        <v>2873</v>
      </c>
      <c r="E601" s="3">
        <v>20522217574</v>
      </c>
      <c r="F601" s="3" t="s">
        <v>2864</v>
      </c>
      <c r="G601" s="3" t="s">
        <v>2874</v>
      </c>
      <c r="H601" s="3" t="s">
        <v>21</v>
      </c>
      <c r="I601" s="3" t="s">
        <v>21</v>
      </c>
      <c r="J601" s="3" t="s">
        <v>560</v>
      </c>
      <c r="K601" s="3" t="s">
        <v>31</v>
      </c>
      <c r="L601" s="3" t="s">
        <v>2875</v>
      </c>
      <c r="M601" s="3"/>
      <c r="N601" s="3">
        <v>6500</v>
      </c>
      <c r="O601" s="4">
        <v>44490</v>
      </c>
      <c r="P601" s="3" t="s">
        <v>26</v>
      </c>
      <c r="Q601" s="3" t="s">
        <v>2876</v>
      </c>
    </row>
    <row r="602" spans="1:17" x14ac:dyDescent="0.25">
      <c r="A602" s="3">
        <v>595</v>
      </c>
      <c r="B602" s="3" t="str">
        <f>"202100035575"</f>
        <v>202100035575</v>
      </c>
      <c r="C602" s="3">
        <v>120838</v>
      </c>
      <c r="D602" s="3" t="s">
        <v>2877</v>
      </c>
      <c r="E602" s="3">
        <v>20522217574</v>
      </c>
      <c r="F602" s="3" t="s">
        <v>2864</v>
      </c>
      <c r="G602" s="3" t="s">
        <v>2869</v>
      </c>
      <c r="H602" s="3" t="s">
        <v>83</v>
      </c>
      <c r="I602" s="3" t="s">
        <v>84</v>
      </c>
      <c r="J602" s="3" t="s">
        <v>84</v>
      </c>
      <c r="K602" s="3" t="s">
        <v>23</v>
      </c>
      <c r="L602" s="3" t="s">
        <v>2878</v>
      </c>
      <c r="M602" s="3" t="s">
        <v>2879</v>
      </c>
      <c r="N602" s="3">
        <v>14000</v>
      </c>
      <c r="O602" s="4">
        <v>44315</v>
      </c>
      <c r="P602" s="3" t="s">
        <v>26</v>
      </c>
      <c r="Q602" s="3" t="s">
        <v>2872</v>
      </c>
    </row>
    <row r="603" spans="1:17" ht="30" x14ac:dyDescent="0.25">
      <c r="A603" s="3">
        <v>596</v>
      </c>
      <c r="B603" s="3" t="str">
        <f>"202100053579"</f>
        <v>202100053579</v>
      </c>
      <c r="C603" s="3">
        <v>155099</v>
      </c>
      <c r="D603" s="3" t="s">
        <v>2880</v>
      </c>
      <c r="E603" s="3">
        <v>10316004089</v>
      </c>
      <c r="F603" s="3" t="s">
        <v>2881</v>
      </c>
      <c r="G603" s="3" t="s">
        <v>2882</v>
      </c>
      <c r="H603" s="3" t="s">
        <v>21</v>
      </c>
      <c r="I603" s="3" t="s">
        <v>21</v>
      </c>
      <c r="J603" s="3" t="s">
        <v>315</v>
      </c>
      <c r="K603" s="3" t="s">
        <v>23</v>
      </c>
      <c r="L603" s="3" t="s">
        <v>2883</v>
      </c>
      <c r="M603" s="3" t="s">
        <v>2884</v>
      </c>
      <c r="N603" s="3">
        <v>13000</v>
      </c>
      <c r="O603" s="4">
        <v>44295</v>
      </c>
      <c r="P603" s="3" t="s">
        <v>26</v>
      </c>
      <c r="Q603" s="3" t="s">
        <v>2881</v>
      </c>
    </row>
    <row r="604" spans="1:17" x14ac:dyDescent="0.25">
      <c r="A604" s="3">
        <v>597</v>
      </c>
      <c r="B604" s="3" t="str">
        <f>"202100013686"</f>
        <v>202100013686</v>
      </c>
      <c r="C604" s="3">
        <v>154102</v>
      </c>
      <c r="D604" s="3" t="s">
        <v>2885</v>
      </c>
      <c r="E604" s="3">
        <v>20601159351</v>
      </c>
      <c r="F604" s="3" t="s">
        <v>2886</v>
      </c>
      <c r="G604" s="3" t="s">
        <v>2887</v>
      </c>
      <c r="H604" s="3" t="s">
        <v>21</v>
      </c>
      <c r="I604" s="3" t="s">
        <v>21</v>
      </c>
      <c r="J604" s="3" t="s">
        <v>1101</v>
      </c>
      <c r="K604" s="3" t="s">
        <v>23</v>
      </c>
      <c r="L604" s="3" t="s">
        <v>2888</v>
      </c>
      <c r="M604" s="3" t="s">
        <v>2889</v>
      </c>
      <c r="N604" s="3">
        <v>13600</v>
      </c>
      <c r="O604" s="4">
        <v>44267</v>
      </c>
      <c r="P604" s="3" t="s">
        <v>26</v>
      </c>
      <c r="Q604" s="3" t="s">
        <v>2890</v>
      </c>
    </row>
    <row r="605" spans="1:17" x14ac:dyDescent="0.25">
      <c r="A605" s="3">
        <v>598</v>
      </c>
      <c r="B605" s="3" t="str">
        <f>"202200010419"</f>
        <v>202200010419</v>
      </c>
      <c r="C605" s="3">
        <v>154220</v>
      </c>
      <c r="D605" s="3" t="s">
        <v>2891</v>
      </c>
      <c r="E605" s="3">
        <v>20600991770</v>
      </c>
      <c r="F605" s="3" t="s">
        <v>2892</v>
      </c>
      <c r="G605" s="3" t="s">
        <v>2893</v>
      </c>
      <c r="H605" s="3" t="s">
        <v>53</v>
      </c>
      <c r="I605" s="3" t="s">
        <v>53</v>
      </c>
      <c r="J605" s="3" t="s">
        <v>54</v>
      </c>
      <c r="K605" s="3" t="s">
        <v>31</v>
      </c>
      <c r="L605" s="3" t="s">
        <v>2894</v>
      </c>
      <c r="M605" s="3"/>
      <c r="N605" s="3">
        <v>3500</v>
      </c>
      <c r="O605" s="4">
        <v>44597</v>
      </c>
      <c r="P605" s="3" t="s">
        <v>26</v>
      </c>
      <c r="Q605" s="3" t="s">
        <v>2895</v>
      </c>
    </row>
    <row r="606" spans="1:17" ht="30" x14ac:dyDescent="0.25">
      <c r="A606" s="3">
        <v>599</v>
      </c>
      <c r="B606" s="3" t="str">
        <f>"202000191437"</f>
        <v>202000191437</v>
      </c>
      <c r="C606" s="3">
        <v>120827</v>
      </c>
      <c r="D606" s="3" t="s">
        <v>2896</v>
      </c>
      <c r="E606" s="3">
        <v>20600770625</v>
      </c>
      <c r="F606" s="3" t="s">
        <v>2897</v>
      </c>
      <c r="G606" s="3" t="s">
        <v>2898</v>
      </c>
      <c r="H606" s="3" t="s">
        <v>119</v>
      </c>
      <c r="I606" s="3" t="s">
        <v>119</v>
      </c>
      <c r="J606" s="3" t="s">
        <v>119</v>
      </c>
      <c r="K606" s="3" t="s">
        <v>31</v>
      </c>
      <c r="L606" s="3" t="s">
        <v>2899</v>
      </c>
      <c r="M606" s="3"/>
      <c r="N606" s="3">
        <v>6500</v>
      </c>
      <c r="O606" s="4">
        <v>44224</v>
      </c>
      <c r="P606" s="3" t="s">
        <v>26</v>
      </c>
      <c r="Q606" s="3" t="s">
        <v>2900</v>
      </c>
    </row>
    <row r="607" spans="1:17" ht="30" x14ac:dyDescent="0.25">
      <c r="A607" s="3">
        <v>600</v>
      </c>
      <c r="B607" s="3" t="str">
        <f>"202300274650"</f>
        <v>202300274650</v>
      </c>
      <c r="C607" s="3">
        <v>171381</v>
      </c>
      <c r="D607" s="3" t="s">
        <v>2901</v>
      </c>
      <c r="E607" s="3">
        <v>20600770625</v>
      </c>
      <c r="F607" s="3" t="s">
        <v>2897</v>
      </c>
      <c r="G607" s="3" t="s">
        <v>2902</v>
      </c>
      <c r="H607" s="3" t="s">
        <v>119</v>
      </c>
      <c r="I607" s="3" t="s">
        <v>119</v>
      </c>
      <c r="J607" s="3" t="s">
        <v>119</v>
      </c>
      <c r="K607" s="3" t="s">
        <v>23</v>
      </c>
      <c r="L607" s="3" t="s">
        <v>2903</v>
      </c>
      <c r="M607" s="3" t="s">
        <v>2904</v>
      </c>
      <c r="N607" s="3">
        <v>14500</v>
      </c>
      <c r="O607" s="4">
        <v>45248</v>
      </c>
      <c r="P607" s="3" t="s">
        <v>26</v>
      </c>
      <c r="Q607" s="3" t="s">
        <v>2900</v>
      </c>
    </row>
    <row r="608" spans="1:17" x14ac:dyDescent="0.25">
      <c r="A608" s="3">
        <v>601</v>
      </c>
      <c r="B608" s="3" t="str">
        <f>"202300259706"</f>
        <v>202300259706</v>
      </c>
      <c r="C608" s="3">
        <v>171043</v>
      </c>
      <c r="D608" s="3" t="s">
        <v>2905</v>
      </c>
      <c r="E608" s="3">
        <v>20600770625</v>
      </c>
      <c r="F608" s="3" t="s">
        <v>2897</v>
      </c>
      <c r="G608" s="3" t="s">
        <v>2906</v>
      </c>
      <c r="H608" s="3" t="s">
        <v>119</v>
      </c>
      <c r="I608" s="3" t="s">
        <v>119</v>
      </c>
      <c r="J608" s="3" t="s">
        <v>119</v>
      </c>
      <c r="K608" s="3" t="s">
        <v>31</v>
      </c>
      <c r="L608" s="3" t="s">
        <v>2907</v>
      </c>
      <c r="M608" s="3"/>
      <c r="N608" s="3">
        <v>6500</v>
      </c>
      <c r="O608" s="4">
        <v>45231</v>
      </c>
      <c r="P608" s="3" t="s">
        <v>26</v>
      </c>
      <c r="Q608" s="3" t="s">
        <v>2900</v>
      </c>
    </row>
    <row r="609" spans="1:17" ht="30" x14ac:dyDescent="0.25">
      <c r="A609" s="3">
        <v>602</v>
      </c>
      <c r="B609" s="3" t="str">
        <f>"202300160206"</f>
        <v>202300160206</v>
      </c>
      <c r="C609" s="3">
        <v>169217</v>
      </c>
      <c r="D609" s="3" t="s">
        <v>2908</v>
      </c>
      <c r="E609" s="3">
        <v>20600770625</v>
      </c>
      <c r="F609" s="3" t="s">
        <v>2897</v>
      </c>
      <c r="G609" s="3" t="s">
        <v>2902</v>
      </c>
      <c r="H609" s="3" t="s">
        <v>119</v>
      </c>
      <c r="I609" s="3" t="s">
        <v>119</v>
      </c>
      <c r="J609" s="3" t="s">
        <v>119</v>
      </c>
      <c r="K609" s="3" t="s">
        <v>23</v>
      </c>
      <c r="L609" s="3" t="s">
        <v>2909</v>
      </c>
      <c r="M609" s="3" t="s">
        <v>2910</v>
      </c>
      <c r="N609" s="3">
        <v>14000</v>
      </c>
      <c r="O609" s="4">
        <v>45118</v>
      </c>
      <c r="P609" s="3" t="s">
        <v>26</v>
      </c>
      <c r="Q609" s="3" t="s">
        <v>2900</v>
      </c>
    </row>
    <row r="610" spans="1:17" ht="30" x14ac:dyDescent="0.25">
      <c r="A610" s="3">
        <v>603</v>
      </c>
      <c r="B610" s="3" t="str">
        <f>"202300101008"</f>
        <v>202300101008</v>
      </c>
      <c r="C610" s="3">
        <v>168256</v>
      </c>
      <c r="D610" s="3" t="s">
        <v>2911</v>
      </c>
      <c r="E610" s="3">
        <v>20600770625</v>
      </c>
      <c r="F610" s="3" t="s">
        <v>2897</v>
      </c>
      <c r="G610" s="3" t="s">
        <v>2912</v>
      </c>
      <c r="H610" s="3" t="s">
        <v>119</v>
      </c>
      <c r="I610" s="3" t="s">
        <v>119</v>
      </c>
      <c r="J610" s="3" t="s">
        <v>119</v>
      </c>
      <c r="K610" s="3" t="s">
        <v>23</v>
      </c>
      <c r="L610" s="3" t="s">
        <v>2913</v>
      </c>
      <c r="M610" s="3" t="s">
        <v>2914</v>
      </c>
      <c r="N610" s="3">
        <v>14000</v>
      </c>
      <c r="O610" s="4">
        <v>45070</v>
      </c>
      <c r="P610" s="3" t="s">
        <v>26</v>
      </c>
      <c r="Q610" s="3" t="s">
        <v>2900</v>
      </c>
    </row>
    <row r="611" spans="1:17" x14ac:dyDescent="0.25">
      <c r="A611" s="3">
        <v>604</v>
      </c>
      <c r="B611" s="3" t="str">
        <f>"202300025824"</f>
        <v>202300025824</v>
      </c>
      <c r="C611" s="3">
        <v>166904</v>
      </c>
      <c r="D611" s="3" t="s">
        <v>2915</v>
      </c>
      <c r="E611" s="3">
        <v>20600770625</v>
      </c>
      <c r="F611" s="3" t="s">
        <v>2897</v>
      </c>
      <c r="G611" s="3" t="s">
        <v>2916</v>
      </c>
      <c r="H611" s="3" t="s">
        <v>119</v>
      </c>
      <c r="I611" s="3" t="s">
        <v>119</v>
      </c>
      <c r="J611" s="3" t="s">
        <v>119</v>
      </c>
      <c r="K611" s="3" t="s">
        <v>23</v>
      </c>
      <c r="L611" s="3" t="s">
        <v>2917</v>
      </c>
      <c r="M611" s="3" t="s">
        <v>2918</v>
      </c>
      <c r="N611" s="3">
        <v>14000</v>
      </c>
      <c r="O611" s="4">
        <v>44970</v>
      </c>
      <c r="P611" s="3" t="s">
        <v>26</v>
      </c>
      <c r="Q611" s="3" t="s">
        <v>2900</v>
      </c>
    </row>
    <row r="612" spans="1:17" x14ac:dyDescent="0.25">
      <c r="A612" s="3">
        <v>605</v>
      </c>
      <c r="B612" s="3" t="str">
        <f>"202200207936"</f>
        <v>202200207936</v>
      </c>
      <c r="C612" s="3">
        <v>136307</v>
      </c>
      <c r="D612" s="3" t="s">
        <v>2919</v>
      </c>
      <c r="E612" s="3">
        <v>20600770625</v>
      </c>
      <c r="F612" s="3" t="s">
        <v>2897</v>
      </c>
      <c r="G612" s="3" t="s">
        <v>2920</v>
      </c>
      <c r="H612" s="3" t="s">
        <v>119</v>
      </c>
      <c r="I612" s="3" t="s">
        <v>119</v>
      </c>
      <c r="J612" s="3" t="s">
        <v>119</v>
      </c>
      <c r="K612" s="3" t="s">
        <v>23</v>
      </c>
      <c r="L612" s="3" t="s">
        <v>2921</v>
      </c>
      <c r="M612" s="3" t="s">
        <v>2918</v>
      </c>
      <c r="N612" s="3">
        <v>14000</v>
      </c>
      <c r="O612" s="4">
        <v>44863</v>
      </c>
      <c r="P612" s="3" t="s">
        <v>26</v>
      </c>
      <c r="Q612" s="3" t="s">
        <v>2900</v>
      </c>
    </row>
    <row r="613" spans="1:17" x14ac:dyDescent="0.25">
      <c r="A613" s="3">
        <v>606</v>
      </c>
      <c r="B613" s="3" t="str">
        <f>"202200207870"</f>
        <v>202200207870</v>
      </c>
      <c r="C613" s="3">
        <v>159210</v>
      </c>
      <c r="D613" s="3" t="s">
        <v>2922</v>
      </c>
      <c r="E613" s="3">
        <v>20600770625</v>
      </c>
      <c r="F613" s="3" t="s">
        <v>2897</v>
      </c>
      <c r="G613" s="3" t="s">
        <v>2920</v>
      </c>
      <c r="H613" s="3" t="s">
        <v>119</v>
      </c>
      <c r="I613" s="3" t="s">
        <v>119</v>
      </c>
      <c r="J613" s="3" t="s">
        <v>119</v>
      </c>
      <c r="K613" s="3" t="s">
        <v>23</v>
      </c>
      <c r="L613" s="3" t="s">
        <v>2923</v>
      </c>
      <c r="M613" s="3" t="s">
        <v>2918</v>
      </c>
      <c r="N613" s="3">
        <v>15000</v>
      </c>
      <c r="O613" s="4">
        <v>44862</v>
      </c>
      <c r="P613" s="3" t="s">
        <v>26</v>
      </c>
      <c r="Q613" s="3" t="s">
        <v>2900</v>
      </c>
    </row>
    <row r="614" spans="1:17" x14ac:dyDescent="0.25">
      <c r="A614" s="3">
        <v>607</v>
      </c>
      <c r="B614" s="3" t="str">
        <f>"202200207836"</f>
        <v>202200207836</v>
      </c>
      <c r="C614" s="3">
        <v>154792</v>
      </c>
      <c r="D614" s="3" t="s">
        <v>2924</v>
      </c>
      <c r="E614" s="3">
        <v>20600770625</v>
      </c>
      <c r="F614" s="3" t="s">
        <v>2897</v>
      </c>
      <c r="G614" s="3" t="s">
        <v>2925</v>
      </c>
      <c r="H614" s="3" t="s">
        <v>119</v>
      </c>
      <c r="I614" s="3" t="s">
        <v>119</v>
      </c>
      <c r="J614" s="3" t="s">
        <v>119</v>
      </c>
      <c r="K614" s="3" t="s">
        <v>23</v>
      </c>
      <c r="L614" s="3" t="s">
        <v>2926</v>
      </c>
      <c r="M614" s="3" t="s">
        <v>2918</v>
      </c>
      <c r="N614" s="3">
        <v>14000</v>
      </c>
      <c r="O614" s="4">
        <v>44859</v>
      </c>
      <c r="P614" s="3" t="s">
        <v>26</v>
      </c>
      <c r="Q614" s="3" t="s">
        <v>2900</v>
      </c>
    </row>
    <row r="615" spans="1:17" ht="30" x14ac:dyDescent="0.25">
      <c r="A615" s="3">
        <v>608</v>
      </c>
      <c r="B615" s="3" t="str">
        <f>"202200200463"</f>
        <v>202200200463</v>
      </c>
      <c r="C615" s="3">
        <v>165236</v>
      </c>
      <c r="D615" s="3" t="s">
        <v>2927</v>
      </c>
      <c r="E615" s="3">
        <v>20600770625</v>
      </c>
      <c r="F615" s="3" t="s">
        <v>2897</v>
      </c>
      <c r="G615" s="3" t="s">
        <v>2902</v>
      </c>
      <c r="H615" s="3" t="s">
        <v>119</v>
      </c>
      <c r="I615" s="3" t="s">
        <v>119</v>
      </c>
      <c r="J615" s="3" t="s">
        <v>119</v>
      </c>
      <c r="K615" s="3" t="s">
        <v>23</v>
      </c>
      <c r="L615" s="3" t="s">
        <v>2928</v>
      </c>
      <c r="M615" s="3" t="s">
        <v>2918</v>
      </c>
      <c r="N615" s="3">
        <v>14000</v>
      </c>
      <c r="O615" s="4">
        <v>44882</v>
      </c>
      <c r="P615" s="3" t="s">
        <v>26</v>
      </c>
      <c r="Q615" s="3" t="s">
        <v>2900</v>
      </c>
    </row>
    <row r="616" spans="1:17" x14ac:dyDescent="0.25">
      <c r="A616" s="3">
        <v>609</v>
      </c>
      <c r="B616" s="3" t="str">
        <f>"202100269472"</f>
        <v>202100269472</v>
      </c>
      <c r="C616" s="3">
        <v>160092</v>
      </c>
      <c r="D616" s="3" t="s">
        <v>2929</v>
      </c>
      <c r="E616" s="3">
        <v>20568973489</v>
      </c>
      <c r="F616" s="3" t="s">
        <v>2930</v>
      </c>
      <c r="G616" s="3" t="s">
        <v>2931</v>
      </c>
      <c r="H616" s="3" t="s">
        <v>197</v>
      </c>
      <c r="I616" s="3" t="s">
        <v>378</v>
      </c>
      <c r="J616" s="3" t="s">
        <v>379</v>
      </c>
      <c r="K616" s="3" t="s">
        <v>23</v>
      </c>
      <c r="L616" s="3" t="s">
        <v>2932</v>
      </c>
      <c r="M616" s="3" t="s">
        <v>2933</v>
      </c>
      <c r="N616" s="3">
        <v>14300</v>
      </c>
      <c r="O616" s="4">
        <v>44544</v>
      </c>
      <c r="P616" s="3" t="s">
        <v>26</v>
      </c>
      <c r="Q616" s="3" t="s">
        <v>2934</v>
      </c>
    </row>
    <row r="617" spans="1:17" x14ac:dyDescent="0.25">
      <c r="A617" s="3">
        <v>610</v>
      </c>
      <c r="B617" s="3" t="str">
        <f>"202200185464"</f>
        <v>202200185464</v>
      </c>
      <c r="C617" s="3">
        <v>163545</v>
      </c>
      <c r="D617" s="3" t="s">
        <v>2935</v>
      </c>
      <c r="E617" s="3">
        <v>20568973489</v>
      </c>
      <c r="F617" s="3" t="s">
        <v>2930</v>
      </c>
      <c r="G617" s="3" t="s">
        <v>2931</v>
      </c>
      <c r="H617" s="3" t="s">
        <v>197</v>
      </c>
      <c r="I617" s="3" t="s">
        <v>378</v>
      </c>
      <c r="J617" s="3" t="s">
        <v>379</v>
      </c>
      <c r="K617" s="3" t="s">
        <v>23</v>
      </c>
      <c r="L617" s="3" t="s">
        <v>2936</v>
      </c>
      <c r="M617" s="3" t="s">
        <v>2937</v>
      </c>
      <c r="N617" s="3">
        <v>13000</v>
      </c>
      <c r="O617" s="4">
        <v>44887</v>
      </c>
      <c r="P617" s="3" t="s">
        <v>26</v>
      </c>
      <c r="Q617" s="3" t="s">
        <v>2934</v>
      </c>
    </row>
    <row r="618" spans="1:17" ht="30" x14ac:dyDescent="0.25">
      <c r="A618" s="3">
        <v>611</v>
      </c>
      <c r="B618" s="3" t="str">
        <f>"202000154664"</f>
        <v>202000154664</v>
      </c>
      <c r="C618" s="3">
        <v>152189</v>
      </c>
      <c r="D618" s="3" t="s">
        <v>2938</v>
      </c>
      <c r="E618" s="3">
        <v>20602639577</v>
      </c>
      <c r="F618" s="3" t="s">
        <v>2939</v>
      </c>
      <c r="G618" s="3" t="s">
        <v>2940</v>
      </c>
      <c r="H618" s="3" t="s">
        <v>21</v>
      </c>
      <c r="I618" s="3" t="s">
        <v>21</v>
      </c>
      <c r="J618" s="3" t="s">
        <v>2171</v>
      </c>
      <c r="K618" s="3" t="s">
        <v>31</v>
      </c>
      <c r="L618" s="3" t="s">
        <v>2941</v>
      </c>
      <c r="M618" s="3"/>
      <c r="N618" s="3">
        <v>5850</v>
      </c>
      <c r="O618" s="4">
        <v>44167</v>
      </c>
      <c r="P618" s="3" t="s">
        <v>26</v>
      </c>
      <c r="Q618" s="3" t="s">
        <v>2942</v>
      </c>
    </row>
    <row r="619" spans="1:17" x14ac:dyDescent="0.25">
      <c r="A619" s="3">
        <v>612</v>
      </c>
      <c r="B619" s="3" t="str">
        <f>"202100033162"</f>
        <v>202100033162</v>
      </c>
      <c r="C619" s="3">
        <v>42459</v>
      </c>
      <c r="D619" s="3" t="s">
        <v>2943</v>
      </c>
      <c r="E619" s="3">
        <v>20602639577</v>
      </c>
      <c r="F619" s="3" t="s">
        <v>2939</v>
      </c>
      <c r="G619" s="3" t="s">
        <v>2944</v>
      </c>
      <c r="H619" s="3" t="s">
        <v>21</v>
      </c>
      <c r="I619" s="3" t="s">
        <v>21</v>
      </c>
      <c r="J619" s="3" t="s">
        <v>611</v>
      </c>
      <c r="K619" s="3" t="s">
        <v>31</v>
      </c>
      <c r="L619" s="3" t="s">
        <v>2945</v>
      </c>
      <c r="M619" s="3"/>
      <c r="N619" s="3">
        <v>3500</v>
      </c>
      <c r="O619" s="4">
        <v>44370</v>
      </c>
      <c r="P619" s="3" t="s">
        <v>26</v>
      </c>
      <c r="Q619" s="3" t="s">
        <v>2942</v>
      </c>
    </row>
    <row r="620" spans="1:17" ht="30" x14ac:dyDescent="0.25">
      <c r="A620" s="3">
        <v>613</v>
      </c>
      <c r="B620" s="3" t="str">
        <f>"202000181058"</f>
        <v>202000181058</v>
      </c>
      <c r="C620" s="3">
        <v>112902</v>
      </c>
      <c r="D620" s="3" t="s">
        <v>2946</v>
      </c>
      <c r="E620" s="3">
        <v>20602639577</v>
      </c>
      <c r="F620" s="3" t="s">
        <v>2939</v>
      </c>
      <c r="G620" s="3" t="s">
        <v>2947</v>
      </c>
      <c r="H620" s="3" t="s">
        <v>21</v>
      </c>
      <c r="I620" s="3" t="s">
        <v>21</v>
      </c>
      <c r="J620" s="3" t="s">
        <v>2171</v>
      </c>
      <c r="K620" s="3" t="s">
        <v>31</v>
      </c>
      <c r="L620" s="3" t="s">
        <v>2948</v>
      </c>
      <c r="M620" s="3"/>
      <c r="N620" s="3">
        <v>1300</v>
      </c>
      <c r="O620" s="4">
        <v>44216</v>
      </c>
      <c r="P620" s="3" t="s">
        <v>26</v>
      </c>
      <c r="Q620" s="3" t="s">
        <v>2942</v>
      </c>
    </row>
    <row r="621" spans="1:17" ht="30" x14ac:dyDescent="0.25">
      <c r="A621" s="3">
        <v>614</v>
      </c>
      <c r="B621" s="3" t="str">
        <f>"202100054434"</f>
        <v>202100054434</v>
      </c>
      <c r="C621" s="3">
        <v>155126</v>
      </c>
      <c r="D621" s="3" t="s">
        <v>2949</v>
      </c>
      <c r="E621" s="3">
        <v>20602639577</v>
      </c>
      <c r="F621" s="3" t="s">
        <v>2939</v>
      </c>
      <c r="G621" s="3" t="s">
        <v>2950</v>
      </c>
      <c r="H621" s="3" t="s">
        <v>21</v>
      </c>
      <c r="I621" s="3" t="s">
        <v>21</v>
      </c>
      <c r="J621" s="3" t="s">
        <v>2171</v>
      </c>
      <c r="K621" s="3" t="s">
        <v>23</v>
      </c>
      <c r="L621" s="3" t="s">
        <v>2951</v>
      </c>
      <c r="M621" s="3" t="s">
        <v>2952</v>
      </c>
      <c r="N621" s="3">
        <v>13000</v>
      </c>
      <c r="O621" s="4">
        <v>44340</v>
      </c>
      <c r="P621" s="3" t="s">
        <v>26</v>
      </c>
      <c r="Q621" s="3" t="s">
        <v>2953</v>
      </c>
    </row>
    <row r="622" spans="1:17" x14ac:dyDescent="0.25">
      <c r="A622" s="3">
        <v>615</v>
      </c>
      <c r="B622" s="3" t="str">
        <f>"202100010694"</f>
        <v>202100010694</v>
      </c>
      <c r="C622" s="3">
        <v>122268</v>
      </c>
      <c r="D622" s="3" t="s">
        <v>2954</v>
      </c>
      <c r="E622" s="3">
        <v>20507248676</v>
      </c>
      <c r="F622" s="3" t="s">
        <v>2955</v>
      </c>
      <c r="G622" s="3" t="s">
        <v>2956</v>
      </c>
      <c r="H622" s="3" t="s">
        <v>21</v>
      </c>
      <c r="I622" s="3" t="s">
        <v>21</v>
      </c>
      <c r="J622" s="3" t="s">
        <v>41</v>
      </c>
      <c r="K622" s="3" t="s">
        <v>23</v>
      </c>
      <c r="L622" s="3" t="s">
        <v>2957</v>
      </c>
      <c r="M622" s="3" t="s">
        <v>2958</v>
      </c>
      <c r="N622" s="3">
        <v>14000</v>
      </c>
      <c r="O622" s="4">
        <v>44466</v>
      </c>
      <c r="P622" s="3" t="s">
        <v>26</v>
      </c>
      <c r="Q622" s="3" t="s">
        <v>2959</v>
      </c>
    </row>
    <row r="623" spans="1:17" x14ac:dyDescent="0.25">
      <c r="A623" s="3">
        <v>616</v>
      </c>
      <c r="B623" s="3" t="str">
        <f>"202000192380"</f>
        <v>202000192380</v>
      </c>
      <c r="C623" s="3">
        <v>106168</v>
      </c>
      <c r="D623" s="3" t="s">
        <v>2960</v>
      </c>
      <c r="E623" s="3">
        <v>20549098372</v>
      </c>
      <c r="F623" s="3" t="s">
        <v>2961</v>
      </c>
      <c r="G623" s="3" t="s">
        <v>2962</v>
      </c>
      <c r="H623" s="3" t="s">
        <v>21</v>
      </c>
      <c r="I623" s="3" t="s">
        <v>21</v>
      </c>
      <c r="J623" s="3" t="s">
        <v>395</v>
      </c>
      <c r="K623" s="3" t="s">
        <v>23</v>
      </c>
      <c r="L623" s="3" t="s">
        <v>2963</v>
      </c>
      <c r="M623" s="3" t="s">
        <v>2964</v>
      </c>
      <c r="N623" s="3">
        <v>14000</v>
      </c>
      <c r="O623" s="4">
        <v>44434</v>
      </c>
      <c r="P623" s="3" t="s">
        <v>26</v>
      </c>
      <c r="Q623" s="3" t="s">
        <v>2965</v>
      </c>
    </row>
    <row r="624" spans="1:17" x14ac:dyDescent="0.25">
      <c r="A624" s="3">
        <v>617</v>
      </c>
      <c r="B624" s="3" t="str">
        <f>"202100056713"</f>
        <v>202100056713</v>
      </c>
      <c r="C624" s="3">
        <v>131683</v>
      </c>
      <c r="D624" s="3" t="s">
        <v>2966</v>
      </c>
      <c r="E624" s="3">
        <v>20549098372</v>
      </c>
      <c r="F624" s="3" t="s">
        <v>2967</v>
      </c>
      <c r="G624" s="3" t="s">
        <v>2968</v>
      </c>
      <c r="H624" s="3" t="s">
        <v>21</v>
      </c>
      <c r="I624" s="3" t="s">
        <v>21</v>
      </c>
      <c r="J624" s="3" t="s">
        <v>395</v>
      </c>
      <c r="K624" s="3" t="s">
        <v>31</v>
      </c>
      <c r="L624" s="3" t="s">
        <v>2969</v>
      </c>
      <c r="M624" s="3"/>
      <c r="N624" s="3">
        <v>6800</v>
      </c>
      <c r="O624" s="4">
        <v>44488</v>
      </c>
      <c r="P624" s="3" t="s">
        <v>26</v>
      </c>
      <c r="Q624" s="3" t="s">
        <v>2965</v>
      </c>
    </row>
    <row r="625" spans="1:17" ht="30" x14ac:dyDescent="0.25">
      <c r="A625" s="3">
        <v>618</v>
      </c>
      <c r="B625" s="3" t="str">
        <f>"202300224511"</f>
        <v>202300224511</v>
      </c>
      <c r="C625" s="3">
        <v>128525</v>
      </c>
      <c r="D625" s="3" t="s">
        <v>2970</v>
      </c>
      <c r="E625" s="3">
        <v>20549098372</v>
      </c>
      <c r="F625" s="3" t="s">
        <v>2967</v>
      </c>
      <c r="G625" s="3" t="s">
        <v>2971</v>
      </c>
      <c r="H625" s="3" t="s">
        <v>21</v>
      </c>
      <c r="I625" s="3" t="s">
        <v>21</v>
      </c>
      <c r="J625" s="3" t="s">
        <v>395</v>
      </c>
      <c r="K625" s="3" t="s">
        <v>23</v>
      </c>
      <c r="L625" s="3" t="s">
        <v>2972</v>
      </c>
      <c r="M625" s="3" t="s">
        <v>2973</v>
      </c>
      <c r="N625" s="3">
        <v>14000</v>
      </c>
      <c r="O625" s="4">
        <v>45230</v>
      </c>
      <c r="P625" s="3" t="s">
        <v>26</v>
      </c>
      <c r="Q625" s="3" t="s">
        <v>1610</v>
      </c>
    </row>
    <row r="626" spans="1:17" x14ac:dyDescent="0.25">
      <c r="A626" s="3">
        <v>619</v>
      </c>
      <c r="B626" s="3" t="str">
        <f>"202100013696"</f>
        <v>202100013696</v>
      </c>
      <c r="C626" s="3">
        <v>154132</v>
      </c>
      <c r="D626" s="3" t="s">
        <v>2974</v>
      </c>
      <c r="E626" s="3">
        <v>20549098372</v>
      </c>
      <c r="F626" s="3" t="s">
        <v>2975</v>
      </c>
      <c r="G626" s="3" t="s">
        <v>2976</v>
      </c>
      <c r="H626" s="3" t="s">
        <v>21</v>
      </c>
      <c r="I626" s="3" t="s">
        <v>21</v>
      </c>
      <c r="J626" s="3" t="s">
        <v>395</v>
      </c>
      <c r="K626" s="3" t="s">
        <v>31</v>
      </c>
      <c r="L626" s="3" t="s">
        <v>2977</v>
      </c>
      <c r="M626" s="3"/>
      <c r="N626" s="3">
        <v>6800</v>
      </c>
      <c r="O626" s="4">
        <v>44233</v>
      </c>
      <c r="P626" s="3" t="s">
        <v>26</v>
      </c>
      <c r="Q626" s="3" t="s">
        <v>2965</v>
      </c>
    </row>
    <row r="627" spans="1:17" x14ac:dyDescent="0.25">
      <c r="A627" s="3">
        <v>620</v>
      </c>
      <c r="B627" s="3" t="str">
        <f>"202100034268"</f>
        <v>202100034268</v>
      </c>
      <c r="C627" s="3">
        <v>122771</v>
      </c>
      <c r="D627" s="3" t="s">
        <v>2978</v>
      </c>
      <c r="E627" s="3">
        <v>20549098372</v>
      </c>
      <c r="F627" s="3" t="s">
        <v>2975</v>
      </c>
      <c r="G627" s="3" t="s">
        <v>2979</v>
      </c>
      <c r="H627" s="3" t="s">
        <v>21</v>
      </c>
      <c r="I627" s="3" t="s">
        <v>21</v>
      </c>
      <c r="J627" s="3" t="s">
        <v>395</v>
      </c>
      <c r="K627" s="3" t="s">
        <v>23</v>
      </c>
      <c r="L627" s="3" t="s">
        <v>2980</v>
      </c>
      <c r="M627" s="3" t="s">
        <v>2981</v>
      </c>
      <c r="N627" s="3">
        <v>14000</v>
      </c>
      <c r="O627" s="4">
        <v>44596</v>
      </c>
      <c r="P627" s="3" t="s">
        <v>26</v>
      </c>
      <c r="Q627" s="3" t="s">
        <v>2965</v>
      </c>
    </row>
    <row r="628" spans="1:17" ht="30" x14ac:dyDescent="0.25">
      <c r="A628" s="3">
        <v>621</v>
      </c>
      <c r="B628" s="3" t="str">
        <f>"202300228220"</f>
        <v>202300228220</v>
      </c>
      <c r="C628" s="3">
        <v>154824</v>
      </c>
      <c r="D628" s="3" t="s">
        <v>2983</v>
      </c>
      <c r="E628" s="3">
        <v>20549098372</v>
      </c>
      <c r="F628" s="3" t="s">
        <v>2975</v>
      </c>
      <c r="G628" s="3" t="s">
        <v>2984</v>
      </c>
      <c r="H628" s="3" t="s">
        <v>21</v>
      </c>
      <c r="I628" s="3" t="s">
        <v>21</v>
      </c>
      <c r="J628" s="3" t="s">
        <v>395</v>
      </c>
      <c r="K628" s="3" t="s">
        <v>23</v>
      </c>
      <c r="L628" s="3" t="s">
        <v>2985</v>
      </c>
      <c r="M628" s="3" t="s">
        <v>2986</v>
      </c>
      <c r="N628" s="3">
        <v>14000</v>
      </c>
      <c r="O628" s="4">
        <v>45232</v>
      </c>
      <c r="P628" s="3" t="s">
        <v>26</v>
      </c>
      <c r="Q628" s="3" t="s">
        <v>1610</v>
      </c>
    </row>
    <row r="629" spans="1:17" ht="30" x14ac:dyDescent="0.25">
      <c r="A629" s="3">
        <v>622</v>
      </c>
      <c r="B629" s="3" t="str">
        <f>"202300031849"</f>
        <v>202300031849</v>
      </c>
      <c r="C629" s="3">
        <v>122772</v>
      </c>
      <c r="D629" s="3" t="s">
        <v>2987</v>
      </c>
      <c r="E629" s="3">
        <v>20549098372</v>
      </c>
      <c r="F629" s="3" t="s">
        <v>2975</v>
      </c>
      <c r="G629" s="3" t="s">
        <v>2971</v>
      </c>
      <c r="H629" s="3" t="s">
        <v>21</v>
      </c>
      <c r="I629" s="3" t="s">
        <v>21</v>
      </c>
      <c r="J629" s="3" t="s">
        <v>395</v>
      </c>
      <c r="K629" s="3" t="s">
        <v>23</v>
      </c>
      <c r="L629" s="3" t="s">
        <v>2988</v>
      </c>
      <c r="M629" s="3" t="s">
        <v>2989</v>
      </c>
      <c r="N629" s="3">
        <v>14000</v>
      </c>
      <c r="O629" s="4">
        <v>45013</v>
      </c>
      <c r="P629" s="3" t="s">
        <v>26</v>
      </c>
      <c r="Q629" s="3" t="s">
        <v>2965</v>
      </c>
    </row>
    <row r="630" spans="1:17" x14ac:dyDescent="0.25">
      <c r="A630" s="3">
        <v>623</v>
      </c>
      <c r="B630" s="3" t="str">
        <f>"202100238448"</f>
        <v>202100238448</v>
      </c>
      <c r="C630" s="3">
        <v>159374</v>
      </c>
      <c r="D630" s="3" t="s">
        <v>2990</v>
      </c>
      <c r="E630" s="3">
        <v>20549098372</v>
      </c>
      <c r="F630" s="3" t="s">
        <v>2975</v>
      </c>
      <c r="G630" s="3" t="s">
        <v>2976</v>
      </c>
      <c r="H630" s="3" t="s">
        <v>21</v>
      </c>
      <c r="I630" s="3" t="s">
        <v>21</v>
      </c>
      <c r="J630" s="3" t="s">
        <v>395</v>
      </c>
      <c r="K630" s="3" t="s">
        <v>31</v>
      </c>
      <c r="L630" s="3" t="s">
        <v>2991</v>
      </c>
      <c r="M630" s="3"/>
      <c r="N630" s="3">
        <v>6800</v>
      </c>
      <c r="O630" s="4">
        <v>44563</v>
      </c>
      <c r="P630" s="3" t="s">
        <v>26</v>
      </c>
      <c r="Q630" s="3" t="s">
        <v>2965</v>
      </c>
    </row>
    <row r="631" spans="1:17" x14ac:dyDescent="0.25">
      <c r="A631" s="3">
        <v>624</v>
      </c>
      <c r="B631" s="3" t="str">
        <f>"202100014582"</f>
        <v>202100014582</v>
      </c>
      <c r="C631" s="3">
        <v>154149</v>
      </c>
      <c r="D631" s="3" t="s">
        <v>2992</v>
      </c>
      <c r="E631" s="3">
        <v>20549098372</v>
      </c>
      <c r="F631" s="3" t="s">
        <v>2975</v>
      </c>
      <c r="G631" s="3" t="s">
        <v>2993</v>
      </c>
      <c r="H631" s="3" t="s">
        <v>21</v>
      </c>
      <c r="I631" s="3" t="s">
        <v>21</v>
      </c>
      <c r="J631" s="3" t="s">
        <v>395</v>
      </c>
      <c r="K631" s="3" t="s">
        <v>23</v>
      </c>
      <c r="L631" s="3" t="s">
        <v>2994</v>
      </c>
      <c r="M631" s="3" t="s">
        <v>2995</v>
      </c>
      <c r="N631" s="3">
        <v>14000</v>
      </c>
      <c r="O631" s="4">
        <v>44236</v>
      </c>
      <c r="P631" s="3" t="s">
        <v>26</v>
      </c>
      <c r="Q631" s="3" t="s">
        <v>2965</v>
      </c>
    </row>
    <row r="632" spans="1:17" x14ac:dyDescent="0.25">
      <c r="A632" s="3">
        <v>625</v>
      </c>
      <c r="B632" s="3" t="str">
        <f>"202100014489"</f>
        <v>202100014489</v>
      </c>
      <c r="C632" s="3">
        <v>154147</v>
      </c>
      <c r="D632" s="3" t="s">
        <v>2996</v>
      </c>
      <c r="E632" s="3">
        <v>20549098372</v>
      </c>
      <c r="F632" s="3" t="s">
        <v>2975</v>
      </c>
      <c r="G632" s="3" t="s">
        <v>2993</v>
      </c>
      <c r="H632" s="3" t="s">
        <v>21</v>
      </c>
      <c r="I632" s="3" t="s">
        <v>21</v>
      </c>
      <c r="J632" s="3" t="s">
        <v>395</v>
      </c>
      <c r="K632" s="3" t="s">
        <v>23</v>
      </c>
      <c r="L632" s="3" t="s">
        <v>2997</v>
      </c>
      <c r="M632" s="3" t="s">
        <v>2998</v>
      </c>
      <c r="N632" s="3">
        <v>14000</v>
      </c>
      <c r="O632" s="4">
        <v>44235</v>
      </c>
      <c r="P632" s="3" t="s">
        <v>26</v>
      </c>
      <c r="Q632" s="3" t="s">
        <v>2965</v>
      </c>
    </row>
    <row r="633" spans="1:17" ht="30" x14ac:dyDescent="0.25">
      <c r="A633" s="3">
        <v>626</v>
      </c>
      <c r="B633" s="3" t="str">
        <f>"202000195418"</f>
        <v>202000195418</v>
      </c>
      <c r="C633" s="3">
        <v>153100</v>
      </c>
      <c r="D633" s="3" t="s">
        <v>2999</v>
      </c>
      <c r="E633" s="3">
        <v>20600794877</v>
      </c>
      <c r="F633" s="3" t="s">
        <v>3000</v>
      </c>
      <c r="G633" s="3" t="s">
        <v>3001</v>
      </c>
      <c r="H633" s="3" t="s">
        <v>142</v>
      </c>
      <c r="I633" s="3" t="s">
        <v>142</v>
      </c>
      <c r="J633" s="3" t="s">
        <v>204</v>
      </c>
      <c r="K633" s="3" t="s">
        <v>23</v>
      </c>
      <c r="L633" s="3" t="s">
        <v>3002</v>
      </c>
      <c r="M633" s="3" t="s">
        <v>3003</v>
      </c>
      <c r="N633" s="3">
        <v>13600</v>
      </c>
      <c r="O633" s="4">
        <v>44207</v>
      </c>
      <c r="P633" s="3" t="s">
        <v>26</v>
      </c>
      <c r="Q633" s="3" t="s">
        <v>3004</v>
      </c>
    </row>
    <row r="634" spans="1:17" x14ac:dyDescent="0.25">
      <c r="A634" s="3">
        <v>627</v>
      </c>
      <c r="B634" s="3" t="str">
        <f>"202100056326"</f>
        <v>202100056326</v>
      </c>
      <c r="C634" s="3">
        <v>155215</v>
      </c>
      <c r="D634" s="3" t="s">
        <v>3005</v>
      </c>
      <c r="E634" s="3">
        <v>20548771022</v>
      </c>
      <c r="F634" s="3" t="s">
        <v>3006</v>
      </c>
      <c r="G634" s="3" t="s">
        <v>3007</v>
      </c>
      <c r="H634" s="3" t="s">
        <v>21</v>
      </c>
      <c r="I634" s="3" t="s">
        <v>21</v>
      </c>
      <c r="J634" s="3" t="s">
        <v>1686</v>
      </c>
      <c r="K634" s="3" t="s">
        <v>31</v>
      </c>
      <c r="L634" s="3" t="s">
        <v>3008</v>
      </c>
      <c r="M634" s="3"/>
      <c r="N634" s="3">
        <v>6500</v>
      </c>
      <c r="O634" s="4">
        <v>44316</v>
      </c>
      <c r="P634" s="3" t="s">
        <v>26</v>
      </c>
      <c r="Q634" s="3" t="s">
        <v>3009</v>
      </c>
    </row>
    <row r="635" spans="1:17" x14ac:dyDescent="0.25">
      <c r="A635" s="3">
        <v>628</v>
      </c>
      <c r="B635" s="3" t="str">
        <f>"202300103437"</f>
        <v>202300103437</v>
      </c>
      <c r="C635" s="3">
        <v>168279</v>
      </c>
      <c r="D635" s="3" t="s">
        <v>3010</v>
      </c>
      <c r="E635" s="3">
        <v>20548771022</v>
      </c>
      <c r="F635" s="3" t="s">
        <v>3006</v>
      </c>
      <c r="G635" s="3" t="s">
        <v>3011</v>
      </c>
      <c r="H635" s="3" t="s">
        <v>21</v>
      </c>
      <c r="I635" s="3" t="s">
        <v>21</v>
      </c>
      <c r="J635" s="3" t="s">
        <v>1686</v>
      </c>
      <c r="K635" s="3" t="s">
        <v>31</v>
      </c>
      <c r="L635" s="3" t="s">
        <v>3012</v>
      </c>
      <c r="M635" s="3"/>
      <c r="N635" s="3">
        <v>6500</v>
      </c>
      <c r="O635" s="4">
        <v>45063</v>
      </c>
      <c r="P635" s="3" t="s">
        <v>26</v>
      </c>
      <c r="Q635" s="3" t="s">
        <v>3009</v>
      </c>
    </row>
    <row r="636" spans="1:17" x14ac:dyDescent="0.25">
      <c r="A636" s="3">
        <v>629</v>
      </c>
      <c r="B636" s="3" t="str">
        <f>"202300086101"</f>
        <v>202300086101</v>
      </c>
      <c r="C636" s="3">
        <v>168049</v>
      </c>
      <c r="D636" s="3" t="s">
        <v>3013</v>
      </c>
      <c r="E636" s="3">
        <v>20548771022</v>
      </c>
      <c r="F636" s="3" t="s">
        <v>3006</v>
      </c>
      <c r="G636" s="3" t="s">
        <v>3007</v>
      </c>
      <c r="H636" s="3" t="s">
        <v>21</v>
      </c>
      <c r="I636" s="3" t="s">
        <v>21</v>
      </c>
      <c r="J636" s="3" t="s">
        <v>1686</v>
      </c>
      <c r="K636" s="3" t="s">
        <v>31</v>
      </c>
      <c r="L636" s="3" t="s">
        <v>3014</v>
      </c>
      <c r="M636" s="3"/>
      <c r="N636" s="3">
        <v>6500</v>
      </c>
      <c r="O636" s="4">
        <v>45056</v>
      </c>
      <c r="P636" s="3" t="s">
        <v>26</v>
      </c>
      <c r="Q636" s="3" t="s">
        <v>3009</v>
      </c>
    </row>
    <row r="637" spans="1:17" x14ac:dyDescent="0.25">
      <c r="A637" s="3">
        <v>630</v>
      </c>
      <c r="B637" s="3" t="str">
        <f>"202100172230"</f>
        <v>202100172230</v>
      </c>
      <c r="C637" s="3">
        <v>157852</v>
      </c>
      <c r="D637" s="3" t="s">
        <v>3015</v>
      </c>
      <c r="E637" s="3">
        <v>20548771022</v>
      </c>
      <c r="F637" s="3" t="s">
        <v>3006</v>
      </c>
      <c r="G637" s="3" t="s">
        <v>3011</v>
      </c>
      <c r="H637" s="3" t="s">
        <v>21</v>
      </c>
      <c r="I637" s="3" t="s">
        <v>21</v>
      </c>
      <c r="J637" s="3" t="s">
        <v>1686</v>
      </c>
      <c r="K637" s="3" t="s">
        <v>31</v>
      </c>
      <c r="L637" s="3" t="s">
        <v>3016</v>
      </c>
      <c r="M637" s="3"/>
      <c r="N637" s="3">
        <v>6500</v>
      </c>
      <c r="O637" s="4">
        <v>44464</v>
      </c>
      <c r="P637" s="3" t="s">
        <v>26</v>
      </c>
      <c r="Q637" s="3" t="s">
        <v>3017</v>
      </c>
    </row>
    <row r="638" spans="1:17" x14ac:dyDescent="0.25">
      <c r="A638" s="3">
        <v>631</v>
      </c>
      <c r="B638" s="3" t="str">
        <f>"202100061436"</f>
        <v>202100061436</v>
      </c>
      <c r="C638" s="3">
        <v>144637</v>
      </c>
      <c r="D638" s="3" t="s">
        <v>3018</v>
      </c>
      <c r="E638" s="3">
        <v>20548771022</v>
      </c>
      <c r="F638" s="3" t="s">
        <v>3006</v>
      </c>
      <c r="G638" s="3" t="s">
        <v>3019</v>
      </c>
      <c r="H638" s="3" t="s">
        <v>21</v>
      </c>
      <c r="I638" s="3" t="s">
        <v>21</v>
      </c>
      <c r="J638" s="3" t="s">
        <v>1686</v>
      </c>
      <c r="K638" s="3" t="s">
        <v>31</v>
      </c>
      <c r="L638" s="3" t="s">
        <v>3020</v>
      </c>
      <c r="M638" s="3"/>
      <c r="N638" s="3">
        <v>6500</v>
      </c>
      <c r="O638" s="4">
        <v>44335</v>
      </c>
      <c r="P638" s="3" t="s">
        <v>26</v>
      </c>
      <c r="Q638" s="3" t="s">
        <v>3009</v>
      </c>
    </row>
    <row r="639" spans="1:17" x14ac:dyDescent="0.25">
      <c r="A639" s="3">
        <v>632</v>
      </c>
      <c r="B639" s="3" t="str">
        <f>"202000180283"</f>
        <v>202000180283</v>
      </c>
      <c r="C639" s="3">
        <v>109192</v>
      </c>
      <c r="D639" s="3" t="s">
        <v>3021</v>
      </c>
      <c r="E639" s="3">
        <v>20548771022</v>
      </c>
      <c r="F639" s="3" t="s">
        <v>3006</v>
      </c>
      <c r="G639" s="3" t="s">
        <v>3022</v>
      </c>
      <c r="H639" s="3" t="s">
        <v>21</v>
      </c>
      <c r="I639" s="3" t="s">
        <v>21</v>
      </c>
      <c r="J639" s="3" t="s">
        <v>1686</v>
      </c>
      <c r="K639" s="3" t="s">
        <v>31</v>
      </c>
      <c r="L639" s="3" t="s">
        <v>3023</v>
      </c>
      <c r="M639" s="3"/>
      <c r="N639" s="3">
        <v>6500</v>
      </c>
      <c r="O639" s="4">
        <v>44249</v>
      </c>
      <c r="P639" s="3" t="s">
        <v>26</v>
      </c>
      <c r="Q639" s="3" t="s">
        <v>3009</v>
      </c>
    </row>
    <row r="640" spans="1:17" ht="30" x14ac:dyDescent="0.25">
      <c r="A640" s="3">
        <v>633</v>
      </c>
      <c r="B640" s="3" t="str">
        <f>"202100002681"</f>
        <v>202100002681</v>
      </c>
      <c r="C640" s="3">
        <v>133707</v>
      </c>
      <c r="D640" s="3" t="s">
        <v>3024</v>
      </c>
      <c r="E640" s="3">
        <v>20548771022</v>
      </c>
      <c r="F640" s="3" t="s">
        <v>3006</v>
      </c>
      <c r="G640" s="3" t="s">
        <v>3025</v>
      </c>
      <c r="H640" s="3" t="s">
        <v>21</v>
      </c>
      <c r="I640" s="3" t="s">
        <v>21</v>
      </c>
      <c r="J640" s="3" t="s">
        <v>1686</v>
      </c>
      <c r="K640" s="3" t="s">
        <v>31</v>
      </c>
      <c r="L640" s="3" t="s">
        <v>3026</v>
      </c>
      <c r="M640" s="3"/>
      <c r="N640" s="3">
        <v>6500</v>
      </c>
      <c r="O640" s="4">
        <v>44273</v>
      </c>
      <c r="P640" s="3" t="s">
        <v>26</v>
      </c>
      <c r="Q640" s="3" t="s">
        <v>3009</v>
      </c>
    </row>
    <row r="641" spans="1:17" x14ac:dyDescent="0.25">
      <c r="A641" s="3">
        <v>634</v>
      </c>
      <c r="B641" s="3" t="str">
        <f>"202000180322"</f>
        <v>202000180322</v>
      </c>
      <c r="C641" s="3">
        <v>104808</v>
      </c>
      <c r="D641" s="3" t="s">
        <v>3027</v>
      </c>
      <c r="E641" s="3">
        <v>20548771022</v>
      </c>
      <c r="F641" s="3" t="s">
        <v>3006</v>
      </c>
      <c r="G641" s="3" t="s">
        <v>3028</v>
      </c>
      <c r="H641" s="3" t="s">
        <v>21</v>
      </c>
      <c r="I641" s="3" t="s">
        <v>21</v>
      </c>
      <c r="J641" s="3" t="s">
        <v>1686</v>
      </c>
      <c r="K641" s="3" t="s">
        <v>31</v>
      </c>
      <c r="L641" s="3" t="s">
        <v>3029</v>
      </c>
      <c r="M641" s="3"/>
      <c r="N641" s="3">
        <v>3500</v>
      </c>
      <c r="O641" s="4">
        <v>44235</v>
      </c>
      <c r="P641" s="3" t="s">
        <v>26</v>
      </c>
      <c r="Q641" s="3" t="s">
        <v>3030</v>
      </c>
    </row>
    <row r="642" spans="1:17" x14ac:dyDescent="0.25">
      <c r="A642" s="3">
        <v>635</v>
      </c>
      <c r="C642" s="8">
        <v>107681</v>
      </c>
      <c r="D642" s="8" t="s">
        <v>3032</v>
      </c>
      <c r="E642" s="9" t="s">
        <v>3033</v>
      </c>
      <c r="F642" s="8" t="s">
        <v>3034</v>
      </c>
      <c r="G642" s="10" t="s">
        <v>3035</v>
      </c>
      <c r="H642" s="9" t="s">
        <v>119</v>
      </c>
      <c r="I642" s="9" t="s">
        <v>120</v>
      </c>
      <c r="J642" s="9" t="s">
        <v>1170</v>
      </c>
      <c r="L642" s="10" t="s">
        <v>3100</v>
      </c>
      <c r="N642" s="10">
        <v>6400</v>
      </c>
    </row>
    <row r="643" spans="1:17" x14ac:dyDescent="0.25">
      <c r="A643" s="3">
        <v>636</v>
      </c>
      <c r="C643" s="8">
        <v>116940</v>
      </c>
      <c r="D643" s="8" t="s">
        <v>3036</v>
      </c>
      <c r="E643" s="9" t="s">
        <v>3037</v>
      </c>
      <c r="F643" s="8" t="s">
        <v>1630</v>
      </c>
      <c r="G643" s="10" t="s">
        <v>3038</v>
      </c>
      <c r="H643" s="9" t="s">
        <v>21</v>
      </c>
      <c r="I643" s="9" t="s">
        <v>21</v>
      </c>
      <c r="J643" s="9" t="s">
        <v>611</v>
      </c>
      <c r="L643" s="10" t="s">
        <v>615</v>
      </c>
      <c r="N643" s="10">
        <v>14000</v>
      </c>
    </row>
    <row r="644" spans="1:17" x14ac:dyDescent="0.25">
      <c r="A644" s="3">
        <v>637</v>
      </c>
      <c r="C644" s="8">
        <v>144979</v>
      </c>
      <c r="D644" s="8" t="s">
        <v>3039</v>
      </c>
      <c r="E644" s="9" t="s">
        <v>3040</v>
      </c>
      <c r="F644" s="8" t="s">
        <v>2975</v>
      </c>
      <c r="G644" s="10" t="s">
        <v>3041</v>
      </c>
      <c r="H644" s="9" t="s">
        <v>21</v>
      </c>
      <c r="I644" s="9" t="s">
        <v>21</v>
      </c>
      <c r="J644" s="9" t="s">
        <v>1222</v>
      </c>
      <c r="L644" s="10" t="s">
        <v>2982</v>
      </c>
      <c r="N644" s="10">
        <v>7000</v>
      </c>
    </row>
    <row r="645" spans="1:17" x14ac:dyDescent="0.25">
      <c r="A645" s="3">
        <v>638</v>
      </c>
      <c r="C645" s="8">
        <v>153230</v>
      </c>
      <c r="D645" s="8" t="s">
        <v>3042</v>
      </c>
      <c r="E645" s="9" t="s">
        <v>3043</v>
      </c>
      <c r="F645" s="8" t="s">
        <v>3044</v>
      </c>
      <c r="G645" s="10" t="s">
        <v>3045</v>
      </c>
      <c r="H645" s="9" t="s">
        <v>21</v>
      </c>
      <c r="I645" s="9" t="s">
        <v>21</v>
      </c>
      <c r="J645" s="9" t="s">
        <v>3046</v>
      </c>
      <c r="L645" s="10" t="s">
        <v>1751</v>
      </c>
      <c r="N645" s="10">
        <v>6500</v>
      </c>
    </row>
    <row r="646" spans="1:17" x14ac:dyDescent="0.25">
      <c r="A646" s="3">
        <v>639</v>
      </c>
      <c r="C646" s="8">
        <v>153604</v>
      </c>
      <c r="D646" s="8" t="s">
        <v>3047</v>
      </c>
      <c r="E646" s="9" t="s">
        <v>3048</v>
      </c>
      <c r="F646" s="8" t="s">
        <v>2466</v>
      </c>
      <c r="G646" s="10" t="s">
        <v>2467</v>
      </c>
      <c r="H646" s="9" t="s">
        <v>157</v>
      </c>
      <c r="I646" s="9" t="s">
        <v>1398</v>
      </c>
      <c r="J646" s="9" t="s">
        <v>1398</v>
      </c>
      <c r="L646" s="10" t="s">
        <v>2468</v>
      </c>
      <c r="N646" s="10">
        <v>13675</v>
      </c>
    </row>
    <row r="647" spans="1:17" x14ac:dyDescent="0.25">
      <c r="A647" s="3">
        <v>640</v>
      </c>
      <c r="C647" s="8">
        <v>154657</v>
      </c>
      <c r="D647" s="8" t="s">
        <v>3049</v>
      </c>
      <c r="E647" s="9" t="s">
        <v>3050</v>
      </c>
      <c r="F647" s="8" t="s">
        <v>1010</v>
      </c>
      <c r="G647" s="10" t="s">
        <v>1011</v>
      </c>
      <c r="H647" s="9" t="s">
        <v>168</v>
      </c>
      <c r="I647" s="9" t="s">
        <v>168</v>
      </c>
      <c r="J647" s="9" t="s">
        <v>1012</v>
      </c>
      <c r="L647" s="10" t="s">
        <v>1020</v>
      </c>
      <c r="N647" s="10">
        <v>11600</v>
      </c>
    </row>
    <row r="648" spans="1:17" x14ac:dyDescent="0.25">
      <c r="A648" s="3">
        <v>641</v>
      </c>
      <c r="C648" s="8">
        <v>155105</v>
      </c>
      <c r="D648" s="8" t="s">
        <v>3051</v>
      </c>
      <c r="E648" s="9" t="s">
        <v>3052</v>
      </c>
      <c r="F648" s="8" t="s">
        <v>558</v>
      </c>
      <c r="G648" s="10" t="s">
        <v>3053</v>
      </c>
      <c r="H648" s="9" t="s">
        <v>21</v>
      </c>
      <c r="I648" s="9" t="s">
        <v>21</v>
      </c>
      <c r="J648" s="9" t="s">
        <v>560</v>
      </c>
      <c r="L648" s="10" t="s">
        <v>3101</v>
      </c>
      <c r="N648" s="10">
        <v>6000</v>
      </c>
    </row>
    <row r="649" spans="1:17" x14ac:dyDescent="0.25">
      <c r="A649" s="3">
        <v>642</v>
      </c>
      <c r="C649" s="8">
        <v>155563</v>
      </c>
      <c r="D649" s="8" t="s">
        <v>3054</v>
      </c>
      <c r="E649" s="9" t="s">
        <v>3055</v>
      </c>
      <c r="F649" s="8" t="s">
        <v>1239</v>
      </c>
      <c r="G649" s="10" t="s">
        <v>3056</v>
      </c>
      <c r="H649" s="9" t="s">
        <v>21</v>
      </c>
      <c r="I649" s="9" t="s">
        <v>21</v>
      </c>
      <c r="J649" s="9" t="s">
        <v>1314</v>
      </c>
      <c r="L649" s="10" t="s">
        <v>2370</v>
      </c>
      <c r="N649" s="10">
        <v>6314</v>
      </c>
    </row>
    <row r="650" spans="1:17" x14ac:dyDescent="0.25">
      <c r="A650" s="3">
        <v>643</v>
      </c>
      <c r="C650" s="8">
        <v>155639</v>
      </c>
      <c r="D650" s="8" t="s">
        <v>3057</v>
      </c>
      <c r="E650" s="9" t="s">
        <v>3058</v>
      </c>
      <c r="F650" s="8" t="s">
        <v>3059</v>
      </c>
      <c r="G650" s="10" t="s">
        <v>3060</v>
      </c>
      <c r="H650" s="9" t="s">
        <v>21</v>
      </c>
      <c r="I650" s="9" t="s">
        <v>111</v>
      </c>
      <c r="J650" s="9" t="s">
        <v>112</v>
      </c>
      <c r="L650" s="10" t="s">
        <v>777</v>
      </c>
      <c r="N650" s="10">
        <v>4000</v>
      </c>
    </row>
    <row r="651" spans="1:17" x14ac:dyDescent="0.25">
      <c r="A651" s="3">
        <v>644</v>
      </c>
      <c r="C651" s="8">
        <v>156596</v>
      </c>
      <c r="D651" s="8" t="s">
        <v>3061</v>
      </c>
      <c r="E651" s="9" t="s">
        <v>3062</v>
      </c>
      <c r="F651" s="8" t="s">
        <v>2837</v>
      </c>
      <c r="G651" s="10" t="s">
        <v>2846</v>
      </c>
      <c r="H651" s="9" t="s">
        <v>83</v>
      </c>
      <c r="I651" s="9" t="s">
        <v>1352</v>
      </c>
      <c r="J651" s="9" t="s">
        <v>1353</v>
      </c>
      <c r="L651" s="10" t="s">
        <v>2847</v>
      </c>
      <c r="N651" s="10">
        <v>14000</v>
      </c>
    </row>
    <row r="652" spans="1:17" x14ac:dyDescent="0.25">
      <c r="A652" s="3">
        <v>645</v>
      </c>
      <c r="C652" s="8">
        <v>156917</v>
      </c>
      <c r="D652" s="8" t="s">
        <v>3063</v>
      </c>
      <c r="E652" s="9" t="s">
        <v>3064</v>
      </c>
      <c r="F652" s="8" t="s">
        <v>795</v>
      </c>
      <c r="G652" s="10" t="s">
        <v>796</v>
      </c>
      <c r="H652" s="9" t="s">
        <v>168</v>
      </c>
      <c r="I652" s="9" t="s">
        <v>168</v>
      </c>
      <c r="J652" s="9" t="s">
        <v>797</v>
      </c>
      <c r="L652" s="10" t="s">
        <v>3102</v>
      </c>
      <c r="N652" s="10">
        <v>6400</v>
      </c>
    </row>
    <row r="653" spans="1:17" x14ac:dyDescent="0.25">
      <c r="A653" s="3">
        <v>646</v>
      </c>
      <c r="C653" s="8">
        <v>157437</v>
      </c>
      <c r="D653" s="8" t="s">
        <v>3065</v>
      </c>
      <c r="E653" s="9" t="s">
        <v>3066</v>
      </c>
      <c r="F653" s="8" t="s">
        <v>3067</v>
      </c>
      <c r="G653" s="10" t="s">
        <v>3068</v>
      </c>
      <c r="H653" s="9" t="s">
        <v>89</v>
      </c>
      <c r="I653" s="9" t="s">
        <v>3069</v>
      </c>
      <c r="J653" s="9" t="s">
        <v>3070</v>
      </c>
      <c r="L653" s="10" t="s">
        <v>3103</v>
      </c>
      <c r="N653" s="10">
        <v>6000</v>
      </c>
    </row>
    <row r="654" spans="1:17" x14ac:dyDescent="0.25">
      <c r="A654" s="3">
        <v>647</v>
      </c>
      <c r="C654" s="8">
        <v>158341</v>
      </c>
      <c r="D654" s="8" t="s">
        <v>3071</v>
      </c>
      <c r="E654" s="9" t="s">
        <v>3072</v>
      </c>
      <c r="F654" s="8" t="s">
        <v>3073</v>
      </c>
      <c r="G654" s="10" t="s">
        <v>3074</v>
      </c>
      <c r="H654" s="9" t="s">
        <v>21</v>
      </c>
      <c r="I654" s="9" t="s">
        <v>21</v>
      </c>
      <c r="J654" s="9" t="s">
        <v>47</v>
      </c>
      <c r="L654" s="10" t="s">
        <v>398</v>
      </c>
      <c r="N654" s="10">
        <v>14000</v>
      </c>
    </row>
    <row r="655" spans="1:17" x14ac:dyDescent="0.25">
      <c r="A655" s="3">
        <v>648</v>
      </c>
      <c r="C655" s="8">
        <v>160004</v>
      </c>
      <c r="D655" s="8" t="s">
        <v>3075</v>
      </c>
      <c r="E655" s="9" t="s">
        <v>3076</v>
      </c>
      <c r="F655" s="8" t="s">
        <v>3077</v>
      </c>
      <c r="G655" s="10" t="s">
        <v>3078</v>
      </c>
      <c r="H655" s="9" t="s">
        <v>21</v>
      </c>
      <c r="I655" s="9" t="s">
        <v>21</v>
      </c>
      <c r="J655" s="9" t="s">
        <v>3046</v>
      </c>
      <c r="L655" s="10" t="s">
        <v>3104</v>
      </c>
      <c r="N655" s="10">
        <v>6500</v>
      </c>
    </row>
    <row r="656" spans="1:17" x14ac:dyDescent="0.25">
      <c r="A656" s="3">
        <v>649</v>
      </c>
      <c r="C656" s="8">
        <v>160320</v>
      </c>
      <c r="D656" s="8" t="s">
        <v>3079</v>
      </c>
      <c r="E656" s="9" t="s">
        <v>3080</v>
      </c>
      <c r="F656" s="8" t="s">
        <v>3081</v>
      </c>
      <c r="G656" s="10" t="s">
        <v>3082</v>
      </c>
      <c r="H656" s="9" t="s">
        <v>21</v>
      </c>
      <c r="I656" s="9" t="s">
        <v>21</v>
      </c>
      <c r="J656" s="9" t="s">
        <v>247</v>
      </c>
      <c r="L656" s="10" t="s">
        <v>3105</v>
      </c>
      <c r="N656" s="10">
        <v>1630</v>
      </c>
    </row>
    <row r="657" spans="1:14" x14ac:dyDescent="0.25">
      <c r="A657" s="3">
        <v>650</v>
      </c>
      <c r="C657" s="8">
        <v>163061</v>
      </c>
      <c r="D657" s="8" t="s">
        <v>3083</v>
      </c>
      <c r="E657" s="9" t="s">
        <v>3084</v>
      </c>
      <c r="F657" s="8" t="s">
        <v>2559</v>
      </c>
      <c r="G657" s="10" t="s">
        <v>3085</v>
      </c>
      <c r="H657" s="9" t="s">
        <v>129</v>
      </c>
      <c r="I657" s="9" t="s">
        <v>130</v>
      </c>
      <c r="J657" s="9" t="s">
        <v>130</v>
      </c>
      <c r="L657" s="10" t="s">
        <v>2560</v>
      </c>
      <c r="N657" s="10">
        <v>15000</v>
      </c>
    </row>
    <row r="658" spans="1:14" x14ac:dyDescent="0.25">
      <c r="A658" s="3">
        <v>651</v>
      </c>
      <c r="C658" s="8">
        <v>167733</v>
      </c>
      <c r="D658" s="8" t="s">
        <v>3086</v>
      </c>
      <c r="E658" s="9" t="s">
        <v>3087</v>
      </c>
      <c r="F658" s="8" t="s">
        <v>3088</v>
      </c>
      <c r="G658" s="10" t="s">
        <v>3089</v>
      </c>
      <c r="H658" s="9" t="s">
        <v>21</v>
      </c>
      <c r="I658" s="9" t="s">
        <v>21</v>
      </c>
      <c r="J658" s="9" t="s">
        <v>1222</v>
      </c>
      <c r="L658" s="10" t="s">
        <v>1819</v>
      </c>
      <c r="N658" s="10">
        <v>6500</v>
      </c>
    </row>
    <row r="659" spans="1:14" x14ac:dyDescent="0.25">
      <c r="A659" s="3">
        <v>652</v>
      </c>
      <c r="C659" s="8">
        <v>169440</v>
      </c>
      <c r="D659" s="8" t="s">
        <v>3090</v>
      </c>
      <c r="E659" s="9" t="s">
        <v>3091</v>
      </c>
      <c r="F659" s="8" t="s">
        <v>81</v>
      </c>
      <c r="G659" s="10" t="s">
        <v>82</v>
      </c>
      <c r="H659" s="9" t="s">
        <v>83</v>
      </c>
      <c r="I659" s="9" t="s">
        <v>84</v>
      </c>
      <c r="J659" s="9" t="s">
        <v>85</v>
      </c>
      <c r="L659" s="10" t="s">
        <v>90</v>
      </c>
      <c r="N659" s="10">
        <v>14000</v>
      </c>
    </row>
    <row r="660" spans="1:14" x14ac:dyDescent="0.25">
      <c r="A660" s="3">
        <v>653</v>
      </c>
      <c r="C660" s="8">
        <v>169915</v>
      </c>
      <c r="D660" s="8" t="s">
        <v>3092</v>
      </c>
      <c r="E660" s="9" t="s">
        <v>3093</v>
      </c>
      <c r="F660" s="8" t="s">
        <v>751</v>
      </c>
      <c r="G660" s="10" t="s">
        <v>752</v>
      </c>
      <c r="H660" s="9" t="s">
        <v>119</v>
      </c>
      <c r="I660" s="9" t="s">
        <v>119</v>
      </c>
      <c r="J660" s="9" t="s">
        <v>753</v>
      </c>
      <c r="L660" s="10" t="s">
        <v>754</v>
      </c>
      <c r="N660" s="10">
        <v>14500</v>
      </c>
    </row>
    <row r="661" spans="1:14" x14ac:dyDescent="0.25">
      <c r="A661" s="3">
        <v>654</v>
      </c>
      <c r="C661" s="8">
        <v>170469</v>
      </c>
      <c r="D661" s="8" t="s">
        <v>3094</v>
      </c>
      <c r="E661" s="9" t="s">
        <v>3095</v>
      </c>
      <c r="F661" s="8" t="s">
        <v>3096</v>
      </c>
      <c r="G661" s="10" t="s">
        <v>3097</v>
      </c>
      <c r="H661" s="9" t="s">
        <v>83</v>
      </c>
      <c r="I661" s="9" t="s">
        <v>84</v>
      </c>
      <c r="J661" s="9" t="s">
        <v>437</v>
      </c>
      <c r="L661" s="10" t="s">
        <v>434</v>
      </c>
      <c r="N661" s="10">
        <v>14000</v>
      </c>
    </row>
    <row r="662" spans="1:14" x14ac:dyDescent="0.25">
      <c r="A662" s="3">
        <v>655</v>
      </c>
      <c r="C662" s="8">
        <v>43609</v>
      </c>
      <c r="D662" s="8" t="s">
        <v>3098</v>
      </c>
      <c r="E662" s="9" t="s">
        <v>3055</v>
      </c>
      <c r="F662" s="8" t="s">
        <v>3099</v>
      </c>
      <c r="G662" s="10" t="s">
        <v>1235</v>
      </c>
      <c r="H662" s="9" t="s">
        <v>21</v>
      </c>
      <c r="I662" s="9" t="s">
        <v>21</v>
      </c>
      <c r="J662" s="9" t="s">
        <v>247</v>
      </c>
      <c r="L662" s="10" t="s">
        <v>1315</v>
      </c>
      <c r="N662" s="10">
        <v>4300</v>
      </c>
    </row>
  </sheetData>
  <autoFilter ref="A7:Q662"/>
  <mergeCells count="2">
    <mergeCell ref="A2:Q2"/>
    <mergeCell ref="A3:Q3"/>
  </mergeCells>
  <hyperlinks>
    <hyperlink ref="A3" r:id="rId1" display="https://pvo.osinergmin.gob.pe/msfh5/registroHidrocarburos.xhtml"/>
  </hyperlinks>
  <pageMargins left="0.75" right="0.75" top="1" bottom="1" header="0.5" footer="0.5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DistribuidoresaGraneldeGLP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2024-05-27T17:51:31Z</dcterms:created>
  <dcterms:modified xsi:type="dcterms:W3CDTF">2024-05-27T17:56:54Z</dcterms:modified>
</cp:coreProperties>
</file>