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54CCB2E7-91C8-4D56-A87B-A7A20F299928}" xr6:coauthVersionLast="47" xr6:coauthVersionMax="47" xr10:uidLastSave="{00000000-0000-0000-0000-000000000000}"/>
  <bookViews>
    <workbookView xWindow="-120" yWindow="-120" windowWidth="29040" windowHeight="15840"/>
  </bookViews>
  <sheets>
    <sheet name="GrifosFlotantes" sheetId="1" r:id="rId1"/>
  </sheets>
  <definedNames>
    <definedName name="_xlnm._FilterDatabase" localSheetId="0" hidden="1">GrifosFlotantes!$A$7:$AA$169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3" i="1" l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4" i="1"/>
  <c r="B84" i="1"/>
  <c r="C83" i="1"/>
  <c r="B83" i="1"/>
  <c r="C82" i="1"/>
  <c r="B82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</calcChain>
</file>

<file path=xl/sharedStrings.xml><?xml version="1.0" encoding="utf-8"?>
<sst xmlns="http://schemas.openxmlformats.org/spreadsheetml/2006/main" count="2040" uniqueCount="886">
  <si>
    <t>Consulta en línea</t>
  </si>
  <si>
    <t>No</t>
  </si>
  <si>
    <t>EXPEDIENTE</t>
  </si>
  <si>
    <t>CODIGO OSINERGMIN</t>
  </si>
  <si>
    <t>REGISTRO</t>
  </si>
  <si>
    <t>RUC</t>
  </si>
  <si>
    <t>RAZON SOCIAL</t>
  </si>
  <si>
    <t>DIRECCION OPERATIVA</t>
  </si>
  <si>
    <t>DEPARTAMENTO</t>
  </si>
  <si>
    <t>PROVINCIA</t>
  </si>
  <si>
    <t>DISTRITO</t>
  </si>
  <si>
    <t>TIPO DE ESTABLECIMIENTO</t>
  </si>
  <si>
    <t>TANQUE 1</t>
  </si>
  <si>
    <t>TANQUE 2</t>
  </si>
  <si>
    <t>TANQUE 3</t>
  </si>
  <si>
    <t>TANQUE 4</t>
  </si>
  <si>
    <t>TANQUE 5</t>
  </si>
  <si>
    <t>TANQUE 6</t>
  </si>
  <si>
    <t>TANQUE 7</t>
  </si>
  <si>
    <t>TANQUE 8</t>
  </si>
  <si>
    <t>TANQUE 9</t>
  </si>
  <si>
    <t>TANQUE 10</t>
  </si>
  <si>
    <t>TANQUE 11</t>
  </si>
  <si>
    <t>TANQUE 12</t>
  </si>
  <si>
    <t>CAP.TOTAL CL (gln)</t>
  </si>
  <si>
    <t>FEC. EMISION</t>
  </si>
  <si>
    <t>TÉRMINO DE VIGENCIA</t>
  </si>
  <si>
    <t>REPRESENTANTE</t>
  </si>
  <si>
    <t>89659-058-130522</t>
  </si>
  <si>
    <t>AUGUSTO CURO BENITES S.R.L.</t>
  </si>
  <si>
    <t>BAHIA DE PAITA</t>
  </si>
  <si>
    <t>PIURA</t>
  </si>
  <si>
    <t>PAITA</t>
  </si>
  <si>
    <t>GRIFOS FLOTANTES</t>
  </si>
  <si>
    <t>C1:6886:Diesel B5 S-50 </t>
  </si>
  <si>
    <t>INDEFINIDO</t>
  </si>
  <si>
    <t xml:space="preserve">AUGUSTO CURO BENITES </t>
  </si>
  <si>
    <t>99250-058-070915</t>
  </si>
  <si>
    <t>GRIFO FLOTANTE ROSITA S.A.C</t>
  </si>
  <si>
    <t>MARGEN DERECHA DEL RIO AMAZONAS – LOCALIDAD ISLA SANTA ROSA.</t>
  </si>
  <si>
    <t>LORETO</t>
  </si>
  <si>
    <t>MARISCAL RAMON CASTILLA</t>
  </si>
  <si>
    <t>YAVARI</t>
  </si>
  <si>
    <t>C1:4500:GASOLINA 84 </t>
  </si>
  <si>
    <t>C1:3500:GASOLINA 84 </t>
  </si>
  <si>
    <t>C1:1500:GASOLINA 84 </t>
  </si>
  <si>
    <t>C1:1500:DIESEL B5 </t>
  </si>
  <si>
    <t>PATRICIA KRISS SANDI ESTRADA</t>
  </si>
  <si>
    <t>83571-058-030520</t>
  </si>
  <si>
    <t>GRIFOS STL S.R.L.</t>
  </si>
  <si>
    <t>C1:13800:Diesel B5 S-50 </t>
  </si>
  <si>
    <t>TASSARA NUÑEZ ALESSANDRO</t>
  </si>
  <si>
    <t>116052-058-080317</t>
  </si>
  <si>
    <t>JUANA HURTADO CAMPO</t>
  </si>
  <si>
    <t>MARGEN DERECHA DEL RÍO MADRE DE DIOS (SECTOR PUERTO LA PASTORA)</t>
  </si>
  <si>
    <t>MADRE DE DIOS</t>
  </si>
  <si>
    <t>TAMBOPATA</t>
  </si>
  <si>
    <t>C1:8200:GASOLINA 84 </t>
  </si>
  <si>
    <t>C1:8200:Diesel B5 S-50 </t>
  </si>
  <si>
    <t>HURTADO CAMPO JUANA</t>
  </si>
  <si>
    <t>165712-058-140223</t>
  </si>
  <si>
    <t>EMPRESA DE TRANSPORTE FLUVIAL ALEX A. CORRALES GORDILLO E.I.R.L.</t>
  </si>
  <si>
    <t xml:space="preserve">MALECON GRAU S/N </t>
  </si>
  <si>
    <t>UCAYALI</t>
  </si>
  <si>
    <t>CORONEL PORTILLO</t>
  </si>
  <si>
    <t>CALLERIA</t>
  </si>
  <si>
    <t>C1:5468.66:GASOLINA 90 </t>
  </si>
  <si>
    <t>C1:5468.66:DIESEL B5 </t>
  </si>
  <si>
    <t xml:space="preserve">ALEX ALEJO CORRALES GORDILLO </t>
  </si>
  <si>
    <t>132539-058-210119</t>
  </si>
  <si>
    <t>NEGOCIOS EJLR COMBUSTIBLES E.I.R.L.</t>
  </si>
  <si>
    <t>MARGEN IZQUIERDA DEL RÍO MARAÑÓN EN LA LOCALIDAD DE PUERTO ORLANDO</t>
  </si>
  <si>
    <t>NAUTA</t>
  </si>
  <si>
    <t>C1:6000:DIESEL B5 </t>
  </si>
  <si>
    <t>C1:6000:GASOLINA 84 </t>
  </si>
  <si>
    <t>EDWIN LINARES ROJAS</t>
  </si>
  <si>
    <t>138180-058-261120</t>
  </si>
  <si>
    <t>NEGOCIOS E INVERSIONES EL TÉCNICO E.I.R.L.</t>
  </si>
  <si>
    <t>MARGEN DERECHA DEL RÍO ITAYA</t>
  </si>
  <si>
    <t>MAYNAS</t>
  </si>
  <si>
    <t>PUNCHANA</t>
  </si>
  <si>
    <t>C1:3223:GASOLINA 84 </t>
  </si>
  <si>
    <t>C1:4029:DIESEL B5 </t>
  </si>
  <si>
    <t>PEDRO EGLINTON SANDOVAL CAMIÑAS</t>
  </si>
  <si>
    <t>121811-058-240122</t>
  </si>
  <si>
    <t>FUEL LOGISTICS SOCIEDAD ANONIMA CERRADA</t>
  </si>
  <si>
    <t>BAHIA DEL CALLAO</t>
  </si>
  <si>
    <t>PROV. CONST. DEL CALLAO</t>
  </si>
  <si>
    <t>CALLAO</t>
  </si>
  <si>
    <t>C1:0:DIESEL B5,DIESEL MARINO N° 2,Diesel B5 S-50 </t>
  </si>
  <si>
    <t>C1:7407:DIESEL B5,DIESEL MARINO N° 2,Diesel B5 S-50 </t>
  </si>
  <si>
    <t xml:space="preserve">LUIS HELMUTH GOLDENBERG APONTE </t>
  </si>
  <si>
    <t>155182-058-010922</t>
  </si>
  <si>
    <t>CORPORACION CHALAN DEL SUR SOCIEDAD COMERCIAL DE RESPONSABILIDAD LIMITADA - CORP. CHALAN DEL SUR S.R</t>
  </si>
  <si>
    <t>MARGEN DERECHO DEL RIO MADRE DE DIOS, SECTOR BOCA COLORADO</t>
  </si>
  <si>
    <t>MANU</t>
  </si>
  <si>
    <t>C1:7000:GASOLINA 84 </t>
  </si>
  <si>
    <t xml:space="preserve">AVELINA ADELA VARGAS CONTRERAS </t>
  </si>
  <si>
    <t>133040-058-011217</t>
  </si>
  <si>
    <t>RENATTO MARTIN MESIA CARDAMA</t>
  </si>
  <si>
    <t>MARGEN IZQUIERDA DEL RÍO MARAÑON</t>
  </si>
  <si>
    <t>C1:1640:GASOLINA 84 </t>
  </si>
  <si>
    <t>C1:1640:DIESEL B5 </t>
  </si>
  <si>
    <t>159262-058-250823</t>
  </si>
  <si>
    <t>EMPRESA Y SERVICIOS PETROLEOS SELVA S.A.C.</t>
  </si>
  <si>
    <t>MARGEN IZQUIERDO DEL RIO MARAÑON, EN LA LOCALIDAD DE NAUTA</t>
  </si>
  <si>
    <t>C1:5000:DIESEL B5 </t>
  </si>
  <si>
    <t>C1:10000:GASOLINA 84 </t>
  </si>
  <si>
    <t>WILDER ESTELA TELLO</t>
  </si>
  <si>
    <t>140335-058-160623</t>
  </si>
  <si>
    <t>MULTISERVICIOS LEONARDO EMPRESA INDIVIDUAL DE RESPONSABILIDAD LIMITADA</t>
  </si>
  <si>
    <t>PUERTO ATALAYA MARGEN DERECHO DEL RIO TAMBO</t>
  </si>
  <si>
    <t>ATALAYA</t>
  </si>
  <si>
    <t>RAYMONDI</t>
  </si>
  <si>
    <t>C1:2750:DIESEL B5 </t>
  </si>
  <si>
    <t>C1:2750:GASOLINA REGULAR </t>
  </si>
  <si>
    <t>GOMEZ GALVEZ OLIVER</t>
  </si>
  <si>
    <t>95758-058-130312</t>
  </si>
  <si>
    <t>INVERSIONES PERU COMBUSTIBLES S.A.</t>
  </si>
  <si>
    <t>MARGEN IZQUIERDA DEL RIO MARAÑON - REFERENCI MALECON BUENOS AIRES CON CALLE AMAZONAS</t>
  </si>
  <si>
    <t>C1:8153:GASOLINA 84 </t>
  </si>
  <si>
    <t>C1:21512:DIESEL B5 </t>
  </si>
  <si>
    <t>C1:7807:DIESEL B5 </t>
  </si>
  <si>
    <t>CARLOS ANTONIO SARMIENTO FLORES</t>
  </si>
  <si>
    <t>132867-058-201117</t>
  </si>
  <si>
    <t>MARGEN DERECHA DEL RIO MADRE DE DIOS</t>
  </si>
  <si>
    <t>LABERINTO</t>
  </si>
  <si>
    <t>C1:4100:GASOLINA 84 C2:4100:GASOLINA 84 </t>
  </si>
  <si>
    <t>115842-058-180915</t>
  </si>
  <si>
    <t>MOTOMAQ S.A.C.</t>
  </si>
  <si>
    <t>MARGEN DERECHA DEL RIO ITAYA (REFERENCIA FRENTE AL EMBARCADERO TURÍSTICO “EL HUEQUITO”)</t>
  </si>
  <si>
    <t>IQUITOS</t>
  </si>
  <si>
    <t>C1:29000:DIESEL B5 </t>
  </si>
  <si>
    <t>C1:34000:DIESEL B5 </t>
  </si>
  <si>
    <t>C1:15000:DIESEL B5 </t>
  </si>
  <si>
    <t>EVELYN SIDEMA GABRIEL ESPINOZA</t>
  </si>
  <si>
    <t>153223-058-170121</t>
  </si>
  <si>
    <t>TRANSMARINA DEL PERU SOCIEDAD ANONIMA CERRADA - TRANSMARINA DEL PERU S.A.C.</t>
  </si>
  <si>
    <t>CARRETERA PARACAS KM 16.5 ZONA INDUSTRIAL SANTA ELENA DE PARACAS</t>
  </si>
  <si>
    <t>ICA</t>
  </si>
  <si>
    <t>PISCO</t>
  </si>
  <si>
    <t>PARACAS</t>
  </si>
  <si>
    <t>C1:15000:Diesel B5 S-50 </t>
  </si>
  <si>
    <t>EDWIN FELIX SANCHEZ</t>
  </si>
  <si>
    <t>GRIFO FLOTANTE TITIKAKA E.I.R.L.</t>
  </si>
  <si>
    <t>MUELLE TURISTICO DE PUNO</t>
  </si>
  <si>
    <t>PUNO</t>
  </si>
  <si>
    <t>115219-058-040723</t>
  </si>
  <si>
    <t xml:space="preserve">MARIA ISABEL LUJAN GUILLEN </t>
  </si>
  <si>
    <t>MARGEN IZQUIERDA DEL RIO TAMBO</t>
  </si>
  <si>
    <t>C1:6040:GASOLINA REGULAR </t>
  </si>
  <si>
    <t>C1:3402:DIESEL B5 </t>
  </si>
  <si>
    <t>163588-058-130722</t>
  </si>
  <si>
    <t>GRIFO FLOTANTE RONY ARTURO E.I.R.L.</t>
  </si>
  <si>
    <t>MARGEN IZQUIERDO DEL RIO AMAZONAS-CENTRO POBLADO SAN JOAQUIN DE OMAGUA</t>
  </si>
  <si>
    <t>C1:4755:GASOLINA 84 </t>
  </si>
  <si>
    <t>C1:2400:GASOLINA 90 </t>
  </si>
  <si>
    <t>C1:4755:DIESEL B5 </t>
  </si>
  <si>
    <t>MARIA TERESA ORDOÑEZ PAREDES</t>
  </si>
  <si>
    <t>134299-058-090623</t>
  </si>
  <si>
    <t>INVERSIONES PETROAMAZONAS S.R.L.</t>
  </si>
  <si>
    <t>MARGEN DERECHA DEL LAGO CABALLOCOCHA, EN EL POBLADO DE SAN MARTÍN</t>
  </si>
  <si>
    <t>RAMON CASTILLA</t>
  </si>
  <si>
    <t>NERTY CHUJANDAMA IÑAPI</t>
  </si>
  <si>
    <t>132100-058-200618</t>
  </si>
  <si>
    <t>CESAR AUGUSTO VILCA HURTADO</t>
  </si>
  <si>
    <t>C1:2236:GASOLINA 84 </t>
  </si>
  <si>
    <t>C1:4532:GASOLINA 84 </t>
  </si>
  <si>
    <t>6939-058-121119</t>
  </si>
  <si>
    <t>GRUPO SILVA GARCIA DEL ORIENTE S.A.C.</t>
  </si>
  <si>
    <t>PUERTO DE LA HOYADA MARGEN IZQUIERDA DEL RIO UCAYALI</t>
  </si>
  <si>
    <t>C1:4000:GASOLINA 90 </t>
  </si>
  <si>
    <t>C1:3000:GASOLINA 90 </t>
  </si>
  <si>
    <t>C1:3000:DIESEL B5 </t>
  </si>
  <si>
    <t>YASSER BASADRE SILVA LOPEZ</t>
  </si>
  <si>
    <t>31666-058-100723</t>
  </si>
  <si>
    <t>MARIA ISABEL LUJAN GUILLEN</t>
  </si>
  <si>
    <t>ORILLAS DEL RIO TAMBO, JR. MALECON S/N, VILLA ATALAYA</t>
  </si>
  <si>
    <t>C1:500:DIESEL B5 </t>
  </si>
  <si>
    <t>C1:2240:GASOLINA REGULAR </t>
  </si>
  <si>
    <t>C1:2740:GASOLINA REGULAR </t>
  </si>
  <si>
    <t>110595-058-240323</t>
  </si>
  <si>
    <t>INVERSIONES Y PROYECTOS LAS TORRES E.I.R.L.</t>
  </si>
  <si>
    <t>RIO UCAYALI FRENTE AL MALECON GRAU</t>
  </si>
  <si>
    <t>C1:3270:GASOLINA 84 </t>
  </si>
  <si>
    <t>C1:6539:GASOLINA 90 </t>
  </si>
  <si>
    <t>C1:6538:DIESEL B5 </t>
  </si>
  <si>
    <t>C1:4577:DIESEL B5 </t>
  </si>
  <si>
    <t>PACAYA SINUIRI LIZ BENNY</t>
  </si>
  <si>
    <t>104606-058-101113</t>
  </si>
  <si>
    <t>MULTISERVICIOS EL CHAMBERITO S.R.L.</t>
  </si>
  <si>
    <t>MARGEN DERECHA DEL RÍO HUALLAGA; REFERENCIA EN LA LOCALIDAD DE LAGUNAS</t>
  </si>
  <si>
    <t>ALTO AMAZONAS</t>
  </si>
  <si>
    <t>LAGUNAS</t>
  </si>
  <si>
    <t>C1:5000:GASOLINA 84 </t>
  </si>
  <si>
    <t>ADELINO RIVERA PEREZ</t>
  </si>
  <si>
    <t>97083-058-301116</t>
  </si>
  <si>
    <t>GRIFOS MARCIO OSMAR S.A.C.</t>
  </si>
  <si>
    <t>MARGEN DERECHA DEL RIO ITAYA – REFERENCIA CALLE PABLO ROSELL CON CALLE REQUENA</t>
  </si>
  <si>
    <t>C1:3000:GASOLINA 84 </t>
  </si>
  <si>
    <t>CINDY SHIRLEY CESPEDES BERNUY</t>
  </si>
  <si>
    <t>146648-058-161019</t>
  </si>
  <si>
    <t>NEGOCIACIONES JESSMARA E.I.R.L.</t>
  </si>
  <si>
    <t>MARGEN IZQUIERDA DEL RÍO MARAÑÓN - DISTRITO DE NAUTA</t>
  </si>
  <si>
    <t>C1:17500:GASOLINA 84 </t>
  </si>
  <si>
    <t>C1:17500:GASOLINA 90 </t>
  </si>
  <si>
    <t>C1:17500:DIESEL B5 </t>
  </si>
  <si>
    <t>MANUEL EDUARDO RAMIREZ KANO</t>
  </si>
  <si>
    <t>6947-058-310822</t>
  </si>
  <si>
    <t>GRIFO FLOTANTE DOMI E.I.R.L.</t>
  </si>
  <si>
    <t>MARGEN DERECHA DEL RIO UCAYALI</t>
  </si>
  <si>
    <t>C1:3851:GASOLINA 90 </t>
  </si>
  <si>
    <t>C1:3953:DIESEL B5 </t>
  </si>
  <si>
    <t>LUCY JANET QUISPE HUAMAN</t>
  </si>
  <si>
    <t>132249-058-141017</t>
  </si>
  <si>
    <t>GRIFO FLOTANTE LIBRA E.I.R.L.</t>
  </si>
  <si>
    <t>MARGEN DERECHA DEL RIO AMAZONAS, REFERENCIA EN EL POBLADO ISLA SANTA ROSA</t>
  </si>
  <si>
    <t>C1:4600:DIESEL B5 </t>
  </si>
  <si>
    <t>C1:4600:GASOLINA 84 </t>
  </si>
  <si>
    <t>RUDY DANY VELASCO CERRON</t>
  </si>
  <si>
    <t>125478-058-190417</t>
  </si>
  <si>
    <t>ALDO CHANCHARI ISUIZA</t>
  </si>
  <si>
    <t>MARGEN IZQUIERDA DEL RIO MARAÑON</t>
  </si>
  <si>
    <t>DATEM DEL MARAÑON</t>
  </si>
  <si>
    <t>BARRANCA</t>
  </si>
  <si>
    <t>17855-058-020323</t>
  </si>
  <si>
    <t>CRALM GROUP E.I.R.L.</t>
  </si>
  <si>
    <t>PUERTO LAO - MARGEN IZQUIERDA DEL RIO AMAZONAS</t>
  </si>
  <si>
    <t>C1:1200:DIESEL B5 </t>
  </si>
  <si>
    <t>C1:1400:GASOLINA 90 </t>
  </si>
  <si>
    <t>C1:1400:DIESEL B5 </t>
  </si>
  <si>
    <t>C1:1900:GASOLINA 90 </t>
  </si>
  <si>
    <t>C1:1900:DIESEL B5 </t>
  </si>
  <si>
    <t>C1:1900:GASOLINA 84 </t>
  </si>
  <si>
    <t>C1:2500:GASOLINA 84 </t>
  </si>
  <si>
    <t>C1:1600:GASOLINA 84 </t>
  </si>
  <si>
    <t>ALBERTO CARRETERO DOMINGUEZ</t>
  </si>
  <si>
    <t>108274-058-191223</t>
  </si>
  <si>
    <t>FABI INTERNATIONAL BUSINESS SOCIEDAD ANÓNIMA CERRADA</t>
  </si>
  <si>
    <t>MARGEN DERECHA DEL RIO ITAYA</t>
  </si>
  <si>
    <t>C1:6539:GASOLINA 84 </t>
  </si>
  <si>
    <t>C1:6539:DIESEL B5 </t>
  </si>
  <si>
    <t>ROBERT AUGUSTO ORTIZ AREVALO</t>
  </si>
  <si>
    <t>16719-058-150813</t>
  </si>
  <si>
    <t>INVERSIONES Y COMBUSTIBLES BELLAVISTA E.I.R.L.</t>
  </si>
  <si>
    <t>MARGEN DERECHO DEL RIO NANAY</t>
  </si>
  <si>
    <t>C1:2500:DIESEL B5 </t>
  </si>
  <si>
    <t>C1:1000:SIN PRODUCTO </t>
  </si>
  <si>
    <t>AGUSTIN ALEJANDRO DIAZ DA CRUZ</t>
  </si>
  <si>
    <t>14850-058-191221</t>
  </si>
  <si>
    <t>REDDY E.I.R.L.</t>
  </si>
  <si>
    <t>RIO SEPAHUA (VERTICE A: LAT 11°09'13.953"S/LONG 73°02'43.271"W)/RIO URUBAMBA (VERTICE A: LAT 11°09'08.816"S/LONG 73°02'51.179"W)</t>
  </si>
  <si>
    <t>SEPAHUA</t>
  </si>
  <si>
    <t>C1:5000:GASOLINA 90 </t>
  </si>
  <si>
    <t>C1:8000:GASOLINA 90 </t>
  </si>
  <si>
    <t>VICTOR DIDMER DE PINHO MALDONADO</t>
  </si>
  <si>
    <t>149214-058-071123</t>
  </si>
  <si>
    <t>SERVICIOS GENERALES JHON MARINO E.I.R.L.</t>
  </si>
  <si>
    <t xml:space="preserve">JR. MALECON S/N MARGEN DERECHO DEL RIO URUBAMBA </t>
  </si>
  <si>
    <t>C1:2450:GASOLINA REGULAR </t>
  </si>
  <si>
    <t>C1:6150:GASOLINA REGULAR </t>
  </si>
  <si>
    <t>C1:5100:DIESEL B5 </t>
  </si>
  <si>
    <t>C1:3535:DIESEL B5 </t>
  </si>
  <si>
    <t>MARINO DE LA CRUZ ROMERO</t>
  </si>
  <si>
    <t>135092-058-210318</t>
  </si>
  <si>
    <t>GRIFO FLOTANTE CESAR - INDIANA S.R.L.</t>
  </si>
  <si>
    <t>MARGEN IZQUIERDA DEL RIO AMAZONAS, EN LA LOCALIDAD DE INDIANA</t>
  </si>
  <si>
    <t>INDIANA</t>
  </si>
  <si>
    <t>C1:4850:DIESEL B5 </t>
  </si>
  <si>
    <t>C1:4850:GASOLINA 84 </t>
  </si>
  <si>
    <t xml:space="preserve">CESAR RIOS CARDENAS </t>
  </si>
  <si>
    <t>131264-058-050223</t>
  </si>
  <si>
    <t>ISMAR SABA COMPANY E.I.R.L.</t>
  </si>
  <si>
    <t>PLAYA LAS DELICIAS BAHIA DE SECHURA</t>
  </si>
  <si>
    <t>SECHURA</t>
  </si>
  <si>
    <t>C1:1640:Diesel B5 S-50 </t>
  </si>
  <si>
    <t>JOSE ANGEL CUSTODIO SABA LORO</t>
  </si>
  <si>
    <t>128337-058-210119</t>
  </si>
  <si>
    <t>MARGEN IZQUIERDA DEL RIO YAVARI, REFERENCIA EN LA LOCALIDAD DE ANGAMOS</t>
  </si>
  <si>
    <t>REQUENA</t>
  </si>
  <si>
    <t>YAQUERANA</t>
  </si>
  <si>
    <t>135826-058-180918</t>
  </si>
  <si>
    <t>ACUA DIESEL E.I.R.L.</t>
  </si>
  <si>
    <t>C1:3000:Diesel B5 S-50 C2:3000:Diesel B5 S-50 C3:3000:Diesel B5 S-50 C4:3000:Diesel B5 S-50 </t>
  </si>
  <si>
    <t>GUZMAN AMAYO ROBERTO</t>
  </si>
  <si>
    <t>33875-058-200520</t>
  </si>
  <si>
    <t>NORPETROL S.C.R.L.</t>
  </si>
  <si>
    <t>BAHIA DE PAITA LADO IZQUIERDO FRENTE A PUERTO NUEVO</t>
  </si>
  <si>
    <t>C1:2000:Diesel B5 S-50 C2:2000:Diesel B5 S-50 C3:2000:Diesel B5 S-50 C4:2000:Diesel B5 S-50 </t>
  </si>
  <si>
    <t>LEIGH PEÑA LOURDES VIVIANA</t>
  </si>
  <si>
    <t>92333-058-020323</t>
  </si>
  <si>
    <t>MULTINEGOCIOS JANETH E.I.R.L.</t>
  </si>
  <si>
    <t>MALECON BUENOS AIRES MARGEN IZQUIERDA DEL RIO MARAÑON, ENTRADA POR LA CALLE MANUEL PACAYA</t>
  </si>
  <si>
    <t>C1:5190:GASOLINA 84 </t>
  </si>
  <si>
    <t>C1:9490:GASOLINA 84 </t>
  </si>
  <si>
    <t>C1:5190:DIESEL B5 </t>
  </si>
  <si>
    <t>ROCKY ROE OBANDO COSTA</t>
  </si>
  <si>
    <t>34560-058-060620</t>
  </si>
  <si>
    <t>MOVI PETROL S.A.C.</t>
  </si>
  <si>
    <t>BAHIA DE PAITA FRENTE A PUERTO NUEVO</t>
  </si>
  <si>
    <t>C1:2550:Diesel B5 S-50 </t>
  </si>
  <si>
    <t>VICENTE ENRIQUE MARCELO LOAYZA</t>
  </si>
  <si>
    <t>161121-058-291123</t>
  </si>
  <si>
    <t>FADU GENERAL SERVICES S.A.C.</t>
  </si>
  <si>
    <t>C1:5500:GASOLINA 84 </t>
  </si>
  <si>
    <t>C1:5500:GASOLINA 90 </t>
  </si>
  <si>
    <t>C1:5500:DIESEL B5 </t>
  </si>
  <si>
    <t>136873-058-260822</t>
  </si>
  <si>
    <t>CORPORACION DE NEGOCIOS PETRO SELVA E.I.R.L.</t>
  </si>
  <si>
    <t>MARGEN DERECHO DEL RIO UCAYALI</t>
  </si>
  <si>
    <t>C1:6241:DIESEL B5 </t>
  </si>
  <si>
    <t>C1:6241:GASOLINA 90 </t>
  </si>
  <si>
    <t>CRISTHIAN FERNANDO RUIZ SEMINARIO</t>
  </si>
  <si>
    <t>159271-058-211221</t>
  </si>
  <si>
    <t>PESQUERA ALTAIR S.A.C.</t>
  </si>
  <si>
    <t>SUB LOTE A ZONA INDUSTRIAL III, SECTOR TIERRA COLORADA</t>
  </si>
  <si>
    <t>MICHAEL MC GREGOR MORRIS</t>
  </si>
  <si>
    <t>91597-058-160511</t>
  </si>
  <si>
    <t>JORGE RAMOS CASTILLO</t>
  </si>
  <si>
    <t>MARGEN IZQUIERDA DEL RIO MARAÑON, ALTURA DE LA CALLE AYACUCHO, MALECON BUENOS AIRES</t>
  </si>
  <si>
    <t>117106-058-110520</t>
  </si>
  <si>
    <t>SERVICIOS DIESEL EXPRESS E.I.R.L.</t>
  </si>
  <si>
    <t>C1:1666.66:Diesel B5 S-50 C2:1666.66:Diesel B5 S-50 C3:1666.66:Diesel B5 S-50 C4:1666.66:Diesel B5 S-50 C5:1666.66:Diesel B5 S-50 C6:1666.66:Diesel B5 S-50 </t>
  </si>
  <si>
    <t>PRAXIDES CORDOVA CORDOVA.</t>
  </si>
  <si>
    <t>85854-058-230123</t>
  </si>
  <si>
    <t>PETROGAS S.A</t>
  </si>
  <si>
    <t>MARGEN IZQUIERDA DEL RIO UCAYALI</t>
  </si>
  <si>
    <t>DANTE IVAN CARDENAS NUÑEZ</t>
  </si>
  <si>
    <t>133861-058-070921</t>
  </si>
  <si>
    <t>ESTACION DE SERVICIOS CON GASOCENTRO PERSEO S.A.C.</t>
  </si>
  <si>
    <t>C1:1800:Diesel B5 S-50 </t>
  </si>
  <si>
    <t>C1:0:Diesel B5 S-50 </t>
  </si>
  <si>
    <t>C1:2400:Diesel B5 S-50 </t>
  </si>
  <si>
    <t xml:space="preserve">PERICHE INGA CHARLES MICHAEL </t>
  </si>
  <si>
    <t>171034-058-251023</t>
  </si>
  <si>
    <t>LAYCHE HOYOS LESLY KAREN</t>
  </si>
  <si>
    <t>MARGEN DERECHA RIO ITAYA</t>
  </si>
  <si>
    <t>C1:2900:GASOLINA 84 </t>
  </si>
  <si>
    <t>C1:3625:DIESEL B5 </t>
  </si>
  <si>
    <t>---</t>
  </si>
  <si>
    <t>108214-058-311218</t>
  </si>
  <si>
    <t>MARGEN IZQUIERDA DEL RÍO NANAY</t>
  </si>
  <si>
    <t>C1:10403:GASOLINA 84 </t>
  </si>
  <si>
    <t>C1:10403:DIESEL B5 </t>
  </si>
  <si>
    <t xml:space="preserve">ANTEMIO CARRANZA ANGULO </t>
  </si>
  <si>
    <t>167428-058-270623</t>
  </si>
  <si>
    <t>MULTIVENTAS MIBE E.I.R.L</t>
  </si>
  <si>
    <t>MARGEN IZQUIERDA DEL LAGO CABALLOCOCHA</t>
  </si>
  <si>
    <t>C1:5900:GASOLINA 84 </t>
  </si>
  <si>
    <t>MIBE CHUNG AGUILAR</t>
  </si>
  <si>
    <t>163714-058-150722</t>
  </si>
  <si>
    <t>INVERSIONES FLAMANTE SAN ANTONIO E.I.R.L</t>
  </si>
  <si>
    <t>MARGEN DERECHA DEL RIO MARAÑON, EN LA LOCALIDAD DE SAN LORENZO</t>
  </si>
  <si>
    <t>NICOLAS CHANCHARI LANCHA</t>
  </si>
  <si>
    <t>18542-058-010623</t>
  </si>
  <si>
    <t>MAYTA ROJAS ROQUE</t>
  </si>
  <si>
    <t>MALECON PUERTO LA HOYADA - MARGEN DERECHO DEL RIO UCAYALI</t>
  </si>
  <si>
    <t>C1:2450:DIESEL B5 </t>
  </si>
  <si>
    <t>167725-058-110723</t>
  </si>
  <si>
    <t>FLOR STEFFANY ÑACARI PORRAS</t>
  </si>
  <si>
    <t>MARGEN DERECHO DEL RIO TAMBO</t>
  </si>
  <si>
    <t>C1:1484.7:DIESEL B5 </t>
  </si>
  <si>
    <t>C1:4454.3:GASOHOL 90 PLUS </t>
  </si>
  <si>
    <t>C1:4454.3:GASOLINA 90 </t>
  </si>
  <si>
    <t>157664-058-230821</t>
  </si>
  <si>
    <t>PETRO CABALLOCOCHA S.A.C.</t>
  </si>
  <si>
    <t>MARGEN DERECHA DEL LAGO CABALLOCOCHA EN LA LOCALIDAD DE CABALLOCOCHA</t>
  </si>
  <si>
    <t>C1:2300:DIESEL B5 </t>
  </si>
  <si>
    <t>C1:6300:GASOLINA 84 </t>
  </si>
  <si>
    <t>ELISNEY BENAVIDES GAMBOA</t>
  </si>
  <si>
    <t>96497-058-150622</t>
  </si>
  <si>
    <t>INVERSIONES JOCYMAS S.A.C.</t>
  </si>
  <si>
    <t>BAHIA DE PAITA / FRENTE A PUERTO NUEVO</t>
  </si>
  <si>
    <t>C1:12000:Diesel B5 S-50 </t>
  </si>
  <si>
    <t>MIZRAIM YHONATHAN CRUZ ALAYO</t>
  </si>
  <si>
    <t>155613-058-070322</t>
  </si>
  <si>
    <t>SORIA GUEVARA DAVID ALFREDO</t>
  </si>
  <si>
    <t>MARGEN DERECHA DEL RIO UCAYALI, EN LA LOCALIDAD DE CONTAMANA</t>
  </si>
  <si>
    <t>CONTAMANA</t>
  </si>
  <si>
    <t>C1:3500:GASOLINA 90 </t>
  </si>
  <si>
    <t>C1:3500:DIESEL B5 </t>
  </si>
  <si>
    <t>87775-058-100418</t>
  </si>
  <si>
    <t>VELSANG COMERCIO SERVICIO CONSTRUCTOR S.A.C.</t>
  </si>
  <si>
    <t>MARGEN DERECHA DEL RIO AMAZONAS, DEL POBLADO SANTA ROSA EN LA ISLA CHINERIA</t>
  </si>
  <si>
    <t>EDWIN VELA SANGAMA</t>
  </si>
  <si>
    <t>146976-058-091019</t>
  </si>
  <si>
    <t>NEGOCIOS Y SERVICIOS GENERALES EMERSON E.I.R.L.</t>
  </si>
  <si>
    <t xml:space="preserve">MARGER DERECHA DEL RIO MARAÑON </t>
  </si>
  <si>
    <t>JESUS LAMEC GARCIA RAMOS</t>
  </si>
  <si>
    <t>147749-058-160520</t>
  </si>
  <si>
    <t>NEGOCIOS JHOKAMI E.I.R.L.</t>
  </si>
  <si>
    <t>PLAYA VICHAYO 05°50´23.458S; 80°56´26.192</t>
  </si>
  <si>
    <t>C1:5100:Diesel B5 S-50 </t>
  </si>
  <si>
    <t xml:space="preserve">VICTOR JHONNY SABA LORO </t>
  </si>
  <si>
    <t>145146-058-010421</t>
  </si>
  <si>
    <t>OCEANO FISHING SERVICES S.A.C.</t>
  </si>
  <si>
    <t>BAHIA DE PAITA – MUELLE ZONAL – ZONA INDUSTRIAL II</t>
  </si>
  <si>
    <t>CARMEN MARINA BURGOS SÁNCHEZ</t>
  </si>
  <si>
    <t>111841-058-200822</t>
  </si>
  <si>
    <t>EL SEÑOR DEL MAR S.A.C.</t>
  </si>
  <si>
    <t>JULIO ORLANDO LINARES VARGAS</t>
  </si>
  <si>
    <t>MULTISERVICIOS DON ENRIQUE E.I.R.L.</t>
  </si>
  <si>
    <t>BELEN</t>
  </si>
  <si>
    <t>HECTOR ENRIQUE CESPEDES BERNUY</t>
  </si>
  <si>
    <t>96260-058-020412</t>
  </si>
  <si>
    <t>CORPORACION CERON E HIJOS SAC</t>
  </si>
  <si>
    <t>MARGEN DERECHA DEL RIO NAPO LOCALIDAD DE SANTA CLOTILDE</t>
  </si>
  <si>
    <t>NAPO</t>
  </si>
  <si>
    <t>C1:1450:GASOLINA 84 </t>
  </si>
  <si>
    <t>C1:1450:DIESEL B5 </t>
  </si>
  <si>
    <t>ADRIANA JACKELINNE CERON FLORES</t>
  </si>
  <si>
    <t>141445-058-060923</t>
  </si>
  <si>
    <t>CORPORACION RIVERT E.I.R.L.</t>
  </si>
  <si>
    <t>MARGEN DERECHA DEL RIO MARRAÑON, EN LA LOCALIDAD DE SARAMIRIZA</t>
  </si>
  <si>
    <t>MANSERICHE</t>
  </si>
  <si>
    <t>TAYSON ENRIQUE RIVERA MORALES</t>
  </si>
  <si>
    <t>140705-058-180219</t>
  </si>
  <si>
    <t>AVELINO TAPIA DIAZ</t>
  </si>
  <si>
    <t>MARGEN IZQUIERDA DEL RIO MARAÑON, LOCALIDAD DE SAN LORENZO</t>
  </si>
  <si>
    <t>C1:5350:GASOLINA 84 </t>
  </si>
  <si>
    <t>C1:5350:DIESEL B5 </t>
  </si>
  <si>
    <t>169758-058-110823</t>
  </si>
  <si>
    <t>LAGO MORONA COCHA</t>
  </si>
  <si>
    <t>C1:2115:DIESEL B5 </t>
  </si>
  <si>
    <t>C1:4231:GASOLINA 84 </t>
  </si>
  <si>
    <t>133945-058-110118</t>
  </si>
  <si>
    <t>CLEDI GARCIA ICOMENA</t>
  </si>
  <si>
    <t>MARGEN DERECHA DEL RIO NAPO, LOCALIDAD DE SANTA CLOTILDE</t>
  </si>
  <si>
    <t>C1:2850:GASOLINA 84 </t>
  </si>
  <si>
    <t>C1:2850:DIESEL B5 </t>
  </si>
  <si>
    <t>134337-058-141221</t>
  </si>
  <si>
    <t>GRIFO FLOTANTE PUERTO COSTA S.A.C.</t>
  </si>
  <si>
    <t>MARGEN DERECHA DEL RIO MADRE DE DIOS - PUERTO ACOSTA</t>
  </si>
  <si>
    <t>C1:9000:GASOLINA 84 </t>
  </si>
  <si>
    <t>20000-058-220820</t>
  </si>
  <si>
    <t>GRIFO FLOTANTE ACOSTA E.I.R.L.</t>
  </si>
  <si>
    <t>MALECÓN SHANUSI S/N, PUERTO GARCILAZO DE LA VEGA</t>
  </si>
  <si>
    <t>YURIMAGUAS</t>
  </si>
  <si>
    <t>C1:2000:DIESEL B5 </t>
  </si>
  <si>
    <t>JHOISON JOSE HIDALGO FLORES</t>
  </si>
  <si>
    <t>103588-058-290422</t>
  </si>
  <si>
    <t>MARGEN DERECHA DEL RIO ITAYA, REFERENCIA FRENTE AL PUERTO DE VENECIA DE BELEN</t>
  </si>
  <si>
    <t>125927-058-180923</t>
  </si>
  <si>
    <t>GARCIA GONZALES MARY CAROLINA</t>
  </si>
  <si>
    <t>MARGEN DERECHA DEL LAGO CABALLOCOCHA</t>
  </si>
  <si>
    <t>C1:909:GASOLINA 84 </t>
  </si>
  <si>
    <t>C1:923:GASOLINA 84 </t>
  </si>
  <si>
    <t>C1:1298:GASOLINA 84 </t>
  </si>
  <si>
    <t>113061-058-270322</t>
  </si>
  <si>
    <t xml:space="preserve">MATILDE MATUSHIÑAHUA VASQUEZ </t>
  </si>
  <si>
    <t>MARGEN DERECHA DEL RIO YAVARI</t>
  </si>
  <si>
    <t>C1:14055:GASOLINA 84 </t>
  </si>
  <si>
    <t>C1:6658:GASOLINA 84 </t>
  </si>
  <si>
    <t>C1:6658:DIESEL B5 </t>
  </si>
  <si>
    <t>VICTOR VILLACORTA CAMPRUBI</t>
  </si>
  <si>
    <t>138693-058-280422</t>
  </si>
  <si>
    <t>MULTISERVICIOS CHORRY E.I.R.L.</t>
  </si>
  <si>
    <t>MARGEN DERECHA DEL LAGO CABALLOCOCHA, EN EL POBLADO DE SAN MARTIN</t>
  </si>
  <si>
    <t>CENEPO CULQUI PATSY LINN</t>
  </si>
  <si>
    <t>14772-058-220218</t>
  </si>
  <si>
    <t>MARGEN DERECHA DEL RIO TAPICHE</t>
  </si>
  <si>
    <t>C1:2001:GASOLINA 84 </t>
  </si>
  <si>
    <t>C1:2001:DIESEL B5 </t>
  </si>
  <si>
    <t>C1:6915:GASOLINA 84 </t>
  </si>
  <si>
    <t>164124-058-290822</t>
  </si>
  <si>
    <t>BALTIMORE K &amp; A E.I.R.L.</t>
  </si>
  <si>
    <t xml:space="preserve">MARGEN IZQUIERDO DEL RIO UCAYALI </t>
  </si>
  <si>
    <t>VARGAS GUERRA</t>
  </si>
  <si>
    <t>C1:2900:GASOLINA 90 </t>
  </si>
  <si>
    <t>C1:3625:GASOLINA 84 </t>
  </si>
  <si>
    <t>C1:2900:DIESEL B5 </t>
  </si>
  <si>
    <t>MARLON GARCIA ONORBE</t>
  </si>
  <si>
    <t>35137-058-260123</t>
  </si>
  <si>
    <t>PUERTO MALECON GRAU S/N</t>
  </si>
  <si>
    <t>91357-058-250119</t>
  </si>
  <si>
    <t>GRIFO FLOTANTE FABIO &amp; CIA S.A.C.</t>
  </si>
  <si>
    <t>MARGEN DERECHA DEL RIO AMAZONAS, LOCALIDAD DE ISLA SANTA ROSA</t>
  </si>
  <si>
    <t>162298-058-120822</t>
  </si>
  <si>
    <t>GRUPO MELI S.A.C.</t>
  </si>
  <si>
    <t>C1:1250:DIESEL B5 C2:1250:DIESEL B5 </t>
  </si>
  <si>
    <t>C1:4248:DIESEL B5 C2:4248:DIESEL B5 </t>
  </si>
  <si>
    <t>C1:3997:DIESEL B5 C2:3997:DIESEL B5 </t>
  </si>
  <si>
    <t>C1:2499:GASOLINA 90 C2:2499:GASOLINA 90 </t>
  </si>
  <si>
    <t>LUIS ANTONIO MERAS OZAMBELA</t>
  </si>
  <si>
    <t>141467-058-260219</t>
  </si>
  <si>
    <t>J&amp;M EMPRESA DE TRANSPORTES Y SERVICIOS GENERALES E.I.R.L</t>
  </si>
  <si>
    <t>PUERTO SEPAHUA MARGEN DERECHA DEL RIO URUBAMBA</t>
  </si>
  <si>
    <t>C1:5100:GASOLINA 90 </t>
  </si>
  <si>
    <t>C1:2944:GASOLINA 90 </t>
  </si>
  <si>
    <t>C1:6178:GASOLINA 90 </t>
  </si>
  <si>
    <t>C1:6178:DIESEL B5 </t>
  </si>
  <si>
    <t>JUAN MACARIO RAMIREZ PILLACA</t>
  </si>
  <si>
    <t>18547-058-230123</t>
  </si>
  <si>
    <t>PANDURO DEL CASTILLO ROSALINA</t>
  </si>
  <si>
    <t xml:space="preserve">MALECON PUERTO LA HOYADA - RIO UCAYALI </t>
  </si>
  <si>
    <t>C1:5250:DIESEL B5 </t>
  </si>
  <si>
    <t>C1:5250:GASOLINA 90 </t>
  </si>
  <si>
    <t>93131-058-250414</t>
  </si>
  <si>
    <t>MULTIVENTAS SAYLENI E.I.R.L.</t>
  </si>
  <si>
    <t>MARGEN DERECHA DEL RIO MARAÑON - REFERENCIA: PUERTO DEL POBLADO DE SARAMIRIZA</t>
  </si>
  <si>
    <t>NICANOR BECERRA GARCIA</t>
  </si>
  <si>
    <t>131854-058-201021</t>
  </si>
  <si>
    <t>GRIFO FLOTANTE JERLUVESCA E.I.R.L</t>
  </si>
  <si>
    <t>MARGEN DERECHA DEL RIO YAVARI, REFERENCIA EN EL POBLADO DE ISLANDIA</t>
  </si>
  <si>
    <t>C1:9200:GASOLINA 84 </t>
  </si>
  <si>
    <t>JERZY LUIS VELA ESCAVINO</t>
  </si>
  <si>
    <t>157999-058-110921</t>
  </si>
  <si>
    <t>GRIFO FLOTANTE BAHUBALI S.A.C.</t>
  </si>
  <si>
    <t>SALOMÓN ANCCO USTUA</t>
  </si>
  <si>
    <t>166182-058-310523</t>
  </si>
  <si>
    <t>INVERSIONES VAT EMPRESA INDIVIDUAL DE RESPONSABILIDAD LIMITADA</t>
  </si>
  <si>
    <t>MARGEN IZQUIERDA DEL RIO NAPO</t>
  </si>
  <si>
    <t>VICTOR HUGO RUIZ RIBADENEYRA</t>
  </si>
  <si>
    <t>135787-058-290923</t>
  </si>
  <si>
    <t>GRUPO GRAN BLANCO E.I.R.L.</t>
  </si>
  <si>
    <t>MARGEN IZQUIERDA DEL RIO MARAÑON, EN EL POBLADO DE SAN LORENZO</t>
  </si>
  <si>
    <t>ELVER REQUEJO CABRERA</t>
  </si>
  <si>
    <t>132812-058-050723</t>
  </si>
  <si>
    <t>NEGOCIOS E&amp;G S.R.L.</t>
  </si>
  <si>
    <t>MARGEN DERECHA DEL RIO MARAÑON, EN LA LOCALIDAD DE SARAMIRIZA</t>
  </si>
  <si>
    <t>C1:5000:GASOLINA REGULAR </t>
  </si>
  <si>
    <t>JOSE EDILBERTO ESTELA ALTAMIRANO</t>
  </si>
  <si>
    <t>166760-058-260123</t>
  </si>
  <si>
    <t>CENTRO COMERCIAL REQUEJO E.I.R.L.</t>
  </si>
  <si>
    <t>ROYNER REQUEJO CABRERA</t>
  </si>
  <si>
    <t>119783-058-141219</t>
  </si>
  <si>
    <t>CORPORACION VASQUEZ E HIJOS S.A.C.</t>
  </si>
  <si>
    <t>MARGEN DERECHA DEL RIO AMAZONAS - LOCALIDAD ISLA SANTA ROSA</t>
  </si>
  <si>
    <t>CINDY MILUSKA VASQUEZ QUESADA</t>
  </si>
  <si>
    <t>106761-058-181218</t>
  </si>
  <si>
    <t>PETROMAR &amp; TRANSPORTE S.A.C.</t>
  </si>
  <si>
    <t>FRENTE A LA CALETA DE PARACHIQUE (A 300 MTS AL LADO NORTE DE TERMINAL DE PARACHIQUE)</t>
  </si>
  <si>
    <t>DIOMEDES TORRES TORRES</t>
  </si>
  <si>
    <t>148914-058-040723</t>
  </si>
  <si>
    <t>EL FARAON DEL RIO NIEVA S.A.C.</t>
  </si>
  <si>
    <t>MARGEN DERECHA DEL RIO NIEVA, EN LA LOCALIDAD DE SANTA MARÍA DE NIEVA</t>
  </si>
  <si>
    <t>AMAZONAS</t>
  </si>
  <si>
    <t>CONDORCANQUI</t>
  </si>
  <si>
    <t>NIEVA</t>
  </si>
  <si>
    <t>C1:5000:Diesel B5 S-50 </t>
  </si>
  <si>
    <t>C1:10000:GASOLINA REGULAR </t>
  </si>
  <si>
    <t xml:space="preserve">DE LA CRUZ TAPIA RUFINO </t>
  </si>
  <si>
    <t>9251-058-030519</t>
  </si>
  <si>
    <t>NEGOCIACIONES STEFANY E.I.R.L.</t>
  </si>
  <si>
    <t>JR. MALECON GRAU S/N – LA CALETA – MUELLE GILDEMEISTER</t>
  </si>
  <si>
    <t>ANCASH</t>
  </si>
  <si>
    <t>SANTA</t>
  </si>
  <si>
    <t>CHIMBOTE</t>
  </si>
  <si>
    <t>C1:30000:Diesel B5 S-50 </t>
  </si>
  <si>
    <t>85673-058-301215</t>
  </si>
  <si>
    <t>JL COMBUSTIBLES E.I.R.L.</t>
  </si>
  <si>
    <t>PUERTO DE EMBARCADERO DEL POBLADO DE SAN LORENZO-MARGEN IZQUIERDA RIO MARAÑON</t>
  </si>
  <si>
    <t>C2:5000:GASOLINA 84 </t>
  </si>
  <si>
    <t>JAIME LINARES ROJAS</t>
  </si>
  <si>
    <t>166242-058-211222</t>
  </si>
  <si>
    <t>TRANSPORTES DEIMI E.I.R.L.</t>
  </si>
  <si>
    <t>MARGEN IZQUIERDA DEL RIO MARAÑON,FRENTE A LA CIUDAD DE NAUTA</t>
  </si>
  <si>
    <t>DEISY HABLEIDY DOMINGUEZ QUINTEROS</t>
  </si>
  <si>
    <t>122558-058-281120</t>
  </si>
  <si>
    <t>GRIFO FLOTANTE PRADERA I EIRL</t>
  </si>
  <si>
    <t>MARGEN IZQUIERDA DEL RIO HUALLAGA - REFERENCIA EN LA CIUDAD DE YURIMAGUAS</t>
  </si>
  <si>
    <t>C1:1700:DIESEL B5 </t>
  </si>
  <si>
    <t>C1:1700:GASOLINA 84 </t>
  </si>
  <si>
    <t>ONORATO DIAZ VILLANUEVA</t>
  </si>
  <si>
    <t>158758-058-021021</t>
  </si>
  <si>
    <t>TRANSROMER E.I.R.L.</t>
  </si>
  <si>
    <t>JHEAN ROMER TAPULLIMA MEZA</t>
  </si>
  <si>
    <t>17853-058-081220</t>
  </si>
  <si>
    <t>GRIFO FLOTANTE SATELITE S.R.L.</t>
  </si>
  <si>
    <t>CALLE BOLIVAR N°509 – PUERTO ABEL GUERRA, MARGEN IZQUIERDA DEL RIO HUALLAGA</t>
  </si>
  <si>
    <t>C1:5030:DIESEL B5 C2:5030:GASOLINA 84 </t>
  </si>
  <si>
    <t>JORGE MIGUEL CORAL TUESTA</t>
  </si>
  <si>
    <t>161968-058-230522</t>
  </si>
  <si>
    <t>REYES ALARCON EDITH DAYSI</t>
  </si>
  <si>
    <t xml:space="preserve">MARGEN DERECHA DEL RIO TAMBO </t>
  </si>
  <si>
    <t>158478-058-061221</t>
  </si>
  <si>
    <t>SUPER SERVICENTRO SEÑOR DE CCOYLLORITTI SOCIEDAD COMERCIAL DE RESPONSABILIDAD LIMITADA</t>
  </si>
  <si>
    <t>MARGEN DERECHA DEL RÍO MADRE DE DIOS, SECTOR LABERINTO</t>
  </si>
  <si>
    <t>C1:3750:GASOLINA 84 </t>
  </si>
  <si>
    <t>C1:3750:SIN PRODUCTO </t>
  </si>
  <si>
    <t xml:space="preserve">ALEJO QUISPE LAURA </t>
  </si>
  <si>
    <t>16708-058-250219</t>
  </si>
  <si>
    <t>NEGOCIACIONES JESSMARA E.I.R.L</t>
  </si>
  <si>
    <t>C1:3300:GASOLINA 84 </t>
  </si>
  <si>
    <t>C1:8100:GASOLINA 84 </t>
  </si>
  <si>
    <t>C1:3800:DIESEL B5 </t>
  </si>
  <si>
    <t>109057-058-030520</t>
  </si>
  <si>
    <t>ESTACION DE SERVICIOS SAN JOSE S.A.C.</t>
  </si>
  <si>
    <t>C1:2000:Diesel B5 S-50 </t>
  </si>
  <si>
    <t xml:space="preserve">GUNTER MARTIN CASTILLO GALLO </t>
  </si>
  <si>
    <t>150899-058-100821</t>
  </si>
  <si>
    <t>GRIFO FLOTANTE JUANITA S.A.C.</t>
  </si>
  <si>
    <t>MARGEN DERECHA DEL RIO MADRE DE DIOS, SECTOR HUANTUPA</t>
  </si>
  <si>
    <t xml:space="preserve">JUANA HURTADO CAMPO </t>
  </si>
  <si>
    <t>110413-058-060923</t>
  </si>
  <si>
    <t>EMPRESA DE TRANSPORTE FLUVIAL VERA PERU S.A.C.</t>
  </si>
  <si>
    <t>MARGEN DERECHA DEL RÍO NANAY, REF. CERCA AL CLUB DE CAZA Y PESCA</t>
  </si>
  <si>
    <t>C1:4500:DIESEL B5 </t>
  </si>
  <si>
    <t>VITALI VENANCINO VERA</t>
  </si>
  <si>
    <t>163976-058-060223</t>
  </si>
  <si>
    <t>GRIFO FLOTANTE JVE E.I.R.L.</t>
  </si>
  <si>
    <t>C1:8000:GASOLINA 84 </t>
  </si>
  <si>
    <t>C1:4650:GASOLINA 84 </t>
  </si>
  <si>
    <t>C1:3900:DIESEL B5 </t>
  </si>
  <si>
    <t>C1:4800:GASOLINA 84 </t>
  </si>
  <si>
    <t xml:space="preserve">JERZY LUIS VELA ESCAVINO </t>
  </si>
  <si>
    <t>106546-058-170715</t>
  </si>
  <si>
    <t>MARGEN IZQUIERDA DEL RÍO MARAÑÓN, REFERENCIA EN LA LOCALIDAD DE PUERTO ORLANDO</t>
  </si>
  <si>
    <t>161137-058-270123</t>
  </si>
  <si>
    <t>PUERTO MASISEA</t>
  </si>
  <si>
    <t>REPRESENTACIONES Y SERVICIOS DIVERSOS NIEVA CORP EMPRESA INDIVIDUAL DE RESPONSABILIDAD LIMITADA</t>
  </si>
  <si>
    <t>MARGEN DERECHA DEL RIO NIEVA, LOCALIDAD DE SANTA MARIA DE NIEVA</t>
  </si>
  <si>
    <t>122434-058-240518</t>
  </si>
  <si>
    <t>JHONY EYNER TORRES GONZALES</t>
  </si>
  <si>
    <t>C1:4800:GASOLINA 90 </t>
  </si>
  <si>
    <t>C1:4800:DIESEL B5 </t>
  </si>
  <si>
    <t>136901-058-171118</t>
  </si>
  <si>
    <t xml:space="preserve">AURELIO ÑACARI CCANTO </t>
  </si>
  <si>
    <t>C1:3609:GASOLINA 90 </t>
  </si>
  <si>
    <t>C1:2991:GASOLINA 90 </t>
  </si>
  <si>
    <t>C1:2991:DIESEL B5 </t>
  </si>
  <si>
    <t>114607-058-010316</t>
  </si>
  <si>
    <t>INVERSIONES DOS FRONTERAS S.A.C.</t>
  </si>
  <si>
    <t>MARGEN DERECHA DEL RÍO AMAZONAS – LOCALIDAD DE SANTA ROSA</t>
  </si>
  <si>
    <t>C1:4488:GASOLINA 84 </t>
  </si>
  <si>
    <t>C1:4426:GASOLINA 84 </t>
  </si>
  <si>
    <t>C1:4130:GASOLINA 84 </t>
  </si>
  <si>
    <t>C1:4467:GASOLINA 84 </t>
  </si>
  <si>
    <t>C1:4467:DIESEL B5 </t>
  </si>
  <si>
    <t>EMERITA ROJAS AGUILAR</t>
  </si>
  <si>
    <t>153273-058-041023</t>
  </si>
  <si>
    <t>STRONG AND HAPPY GIRLS INVERSIONES S.A.C.</t>
  </si>
  <si>
    <t>C1:4100:DIESEL B5 </t>
  </si>
  <si>
    <t>C1:4100:GASOLINA REGULAR </t>
  </si>
  <si>
    <t>C1:4100:GASOLINA 84 </t>
  </si>
  <si>
    <t>MAGALY VANESA TELLO TANANTA</t>
  </si>
  <si>
    <t>166758-058-160923</t>
  </si>
  <si>
    <t>MARGEN IZQUIERDA DEL RIO MARAÑON, EN EL POBLADO DESAN LORENZO</t>
  </si>
  <si>
    <t>17884-058-250920</t>
  </si>
  <si>
    <t>BAHIA EL FERROL, LATITUD 09°04'58' SUR LONGITUD 78°35'58' OESTE</t>
  </si>
  <si>
    <t>C1:4500:Diesel B5 S-50 </t>
  </si>
  <si>
    <t>110929-058-181215</t>
  </si>
  <si>
    <t>WESLY GRANDEZ CARDENAS</t>
  </si>
  <si>
    <t>MARGEN IZQUIERDA RIO AGUAYTIA</t>
  </si>
  <si>
    <t>PADRE ABAD</t>
  </si>
  <si>
    <t>C1:1286:GASOLINA 90 </t>
  </si>
  <si>
    <t>C1:1236:GASOLINA 90 </t>
  </si>
  <si>
    <t>119173-058-030516</t>
  </si>
  <si>
    <t>MARGEN DERECHA DEL RIO AMAZONAS, LOCALIDAD DE SANTA ROSA</t>
  </si>
  <si>
    <t>95035-058-050421</t>
  </si>
  <si>
    <t>CHUMBE PINEDO MANUEL ABRAHAM</t>
  </si>
  <si>
    <t>MARGEN IZQUIERDA DE RIO MARAÑON-REFERENCIA CALLE MALECON BUENOS AIRES ALTURA DE LA CUADRA 2</t>
  </si>
  <si>
    <t>C1:13500:GASOLINA 84 </t>
  </si>
  <si>
    <t>C1:3600:GASOLINA 84 </t>
  </si>
  <si>
    <t>117908-058-010419</t>
  </si>
  <si>
    <t>INVERSIONES TATU S.A.C.</t>
  </si>
  <si>
    <t>MARGEN DERECHA DEL RIO ITAYA, REFERENCIA CALLE PABLO ROSSELL CON CALLE REQUENA</t>
  </si>
  <si>
    <t>C1:2600:GASOLINA 84 </t>
  </si>
  <si>
    <t>C1:2600:DIESEL B5 </t>
  </si>
  <si>
    <t>DAGOBERTO HIDALGO LOZANO</t>
  </si>
  <si>
    <t>125483-058-201123</t>
  </si>
  <si>
    <t>MULTIVENTAS VILLITA S.A.C.</t>
  </si>
  <si>
    <t>MARGEN DERECHA DEL RIO YAVARI - EN EL POBLADO DE ISLANDIA</t>
  </si>
  <si>
    <t>107272-058-070923</t>
  </si>
  <si>
    <t>HECTOR CHANCA CHAMORRO</t>
  </si>
  <si>
    <t>C1:3733:DIESEL B5 </t>
  </si>
  <si>
    <t>C1:3540:GASOLINA REGULAR </t>
  </si>
  <si>
    <t>C1:3733:GASOLINA REGULAR </t>
  </si>
  <si>
    <t>167055-058-270823</t>
  </si>
  <si>
    <t>LUBOIL S.A.C.</t>
  </si>
  <si>
    <t>C1:9949.78:Diesel B5 S-50 </t>
  </si>
  <si>
    <t>C1:9882.94:Diesel B5 S-50 </t>
  </si>
  <si>
    <t>C1:9864.98:Diesel B5 S-50 </t>
  </si>
  <si>
    <t>C1:9920.72:Diesel B5 S-50 </t>
  </si>
  <si>
    <t>MANUEL EDGARDO PEREZ CARDENAS</t>
  </si>
  <si>
    <t>17846-058-041023</t>
  </si>
  <si>
    <t>GRIFO FLOTANTE CESAR S.R.L.</t>
  </si>
  <si>
    <t>MARGEN DERECHA DEL RIO NANAY</t>
  </si>
  <si>
    <t>C1:7500:GASOLINA 84 </t>
  </si>
  <si>
    <t>C1:2000:GASOLINA REGULAR </t>
  </si>
  <si>
    <t>C1:7500:DIESEL B5 </t>
  </si>
  <si>
    <t>CESAR RIOS RAMIREZ</t>
  </si>
  <si>
    <t>0003-GRFL-16-2010</t>
  </si>
  <si>
    <t>C1:5000:DIESEL B2 C2:5000:DIESEL B2 C3:5000:DIESEL B2 C4:5000:DIESEL B2 </t>
  </si>
  <si>
    <t>C1:5000:DIESEL B2 C2:5000:DIESEL B2 C3:5000:DIESEL B2 </t>
  </si>
  <si>
    <t>C1:5000:GASOHOL 84 PLUS C2:5000:GASOHOL 84 PLUS </t>
  </si>
  <si>
    <t>RIVERA PEREZ, ADELINO</t>
  </si>
  <si>
    <t>121566-058-251016</t>
  </si>
  <si>
    <t>FRANK EDISON SOPLIN RODRIGUEZ</t>
  </si>
  <si>
    <t>MARGEN IZQUIERDA DE LA QUEBRADA CAMANA</t>
  </si>
  <si>
    <t>C1:13125:GASOLINA 84 </t>
  </si>
  <si>
    <t>C1:9625:GASOLINA 84 </t>
  </si>
  <si>
    <t>84794-058-290316</t>
  </si>
  <si>
    <t>GRIFO ROMEL S.R.L.</t>
  </si>
  <si>
    <t>MARGEN DERECHA DEL RIO NANAY, BALNEARIO BELLAVISTA NANAY</t>
  </si>
  <si>
    <t>C1:7603:GASOLINA 84 </t>
  </si>
  <si>
    <t>C1:1508:GASOLINA 90 </t>
  </si>
  <si>
    <t>C1:7603:DIESEL B5 </t>
  </si>
  <si>
    <t>125476-058-180222</t>
  </si>
  <si>
    <t>INVERSIONES WARUC S.A.C.</t>
  </si>
  <si>
    <t>CALLE BUEN SUCESO S/N - RIO YAVARI</t>
  </si>
  <si>
    <t>C1:5400:GASOLINA 84 </t>
  </si>
  <si>
    <t>C1:5400:DIESEL B5 </t>
  </si>
  <si>
    <t>WALTER CARDENAS PALOMINO</t>
  </si>
  <si>
    <t>167950-058-300523</t>
  </si>
  <si>
    <t>MARGEN DERECHA DEL RIO CORRIENTES</t>
  </si>
  <si>
    <t>TROMPETEROS</t>
  </si>
  <si>
    <t>C1:3250:GASOLINA 84 </t>
  </si>
  <si>
    <t>C1:3250:DIESEL B5 </t>
  </si>
  <si>
    <t>31667-058-011222</t>
  </si>
  <si>
    <t xml:space="preserve">GRIFO FLOTANTE MARIA EUGENIA E.I.R.L. </t>
  </si>
  <si>
    <t>PUERTO BELLAVISTA, MARGEN DERECHA DEL RIO NANAY</t>
  </si>
  <si>
    <t>C1:2696.5:SIN PRODUCTO </t>
  </si>
  <si>
    <t>C1:5558:DIESEL B5 </t>
  </si>
  <si>
    <t>C1:4617.5:GASOLINA 90 </t>
  </si>
  <si>
    <t>C1:4617.5:GASOLINA 84 </t>
  </si>
  <si>
    <t>ALEX GRIMALDO AQUINO TAIPE</t>
  </si>
  <si>
    <t>117933-058-080221</t>
  </si>
  <si>
    <t>GRIFO FLOTANTE PATITO II E.I.R.L.</t>
  </si>
  <si>
    <t>C1:4855:DIESEL B5 </t>
  </si>
  <si>
    <t>C1:4855:GASOLINA 84 </t>
  </si>
  <si>
    <t>MIGUEL ANGEL CESPEDES BERNUY</t>
  </si>
  <si>
    <t>163558-058-130722</t>
  </si>
  <si>
    <t>MARGEN IZQUIERDO DEL RIO MARAÑON, EN EL POBLADO DE SAN LORENZO</t>
  </si>
  <si>
    <t xml:space="preserve">NICOLAS CHANCHARI LANCHA </t>
  </si>
  <si>
    <t>134069-058-270623</t>
  </si>
  <si>
    <t>GRIFO FLOTANTE CESAR - NAUTA S.R.L.</t>
  </si>
  <si>
    <t>MARGEN IZQUIERDA DEL RIO MARAÑÓN, EN LA LOCALIDAD DE NAUTA</t>
  </si>
  <si>
    <t>CESAR RIOS CARDENAS</t>
  </si>
  <si>
    <t>159777-058-160423</t>
  </si>
  <si>
    <t>GRIFO PETRO ORIENTE S.A.C.</t>
  </si>
  <si>
    <t>C1:4000:DIESEL B5 </t>
  </si>
  <si>
    <t>QUIROZ CORDOVA JULIO CESAR</t>
  </si>
  <si>
    <t>118132-058-070318</t>
  </si>
  <si>
    <t xml:space="preserve">MARITIMA PETROLINE S.A.C. </t>
  </si>
  <si>
    <t>C1:12539:Diesel B5 S-50 </t>
  </si>
  <si>
    <t>C1:12539:DIESEL MARINO N° 2 </t>
  </si>
  <si>
    <t xml:space="preserve">JOSE GABRIEL LAZO PINEDO </t>
  </si>
  <si>
    <t>124898-058-280520</t>
  </si>
  <si>
    <t>GRIFO INVERSIONES SCC E.I.R.L.</t>
  </si>
  <si>
    <t>C1:2500:Diesel B5 S-50 C2:2500:Diesel B5 S-50 C3:2500:Diesel B5 S-50 C4:2500:Diesel B5 S-50 C5:2500:Diesel B5 S-50 C6:2500:Diesel B5 S-50 </t>
  </si>
  <si>
    <t>SANTOS OSCAR CRUZ CENTENO</t>
  </si>
  <si>
    <t>20986-058-170423</t>
  </si>
  <si>
    <t>ESTACIONES DE SERVICIOS GLOBALES IDRO PERU E.I.R.L.</t>
  </si>
  <si>
    <t>PUERTO ABEL GUERRA MARGEN IZQUIERDA DEL RIO HUALLAGA</t>
  </si>
  <si>
    <t>C1:2375:DIESEL B5 </t>
  </si>
  <si>
    <t>C1:2375:GASOLINA 84 </t>
  </si>
  <si>
    <t>ELMER JULIO SALAS SOLORZANO</t>
  </si>
  <si>
    <t>18848-058-020223</t>
  </si>
  <si>
    <t>COMERCIOS FLORENCIA DEL UCAYALI E.I.R.L</t>
  </si>
  <si>
    <t>MARGEN IZQUIERDA DEL RIO AMAZONAS</t>
  </si>
  <si>
    <t>C1:7132:DIESEL B5 </t>
  </si>
  <si>
    <t>C1:7132:GASOLINA 84 </t>
  </si>
  <si>
    <t>C1:3566:GASOLINA 90 C2:3566:DIESEL B5 </t>
  </si>
  <si>
    <t>MARCIANO RENGIFO VARGAS</t>
  </si>
  <si>
    <t>141708-058-050720</t>
  </si>
  <si>
    <t>NEGOCIOS Y SERVICIOS FIRS E.I.R.L.</t>
  </si>
  <si>
    <t>BAHIA PUERTO RICO BAYOVAR</t>
  </si>
  <si>
    <t>JACINTO PANTA CASTULO</t>
  </si>
  <si>
    <t>107589-058-270423</t>
  </si>
  <si>
    <t>MARGEN DERECHA DEL RIO UCAYALI , REFERENCIA EN LA LOCALIDAD DE CONTAMANA</t>
  </si>
  <si>
    <t>LIZ BENNY PACAYA SINUIRI</t>
  </si>
  <si>
    <t>83628-058-300620</t>
  </si>
  <si>
    <t>MAESTRANZA NAVAL E.I.R.L.</t>
  </si>
  <si>
    <t>C1:7000:Diesel B5 S-50 </t>
  </si>
  <si>
    <t>MORETO SANCHEZ RULY OBLITAS</t>
  </si>
  <si>
    <t>163489-058-230823</t>
  </si>
  <si>
    <t>GRIFO FLOTANTE LAS BRISAS EMPRESA INDIVIDUAL DE RESPONSABILIDAD LIMITADA</t>
  </si>
  <si>
    <t xml:space="preserve">MARGEN IZQUIERDA DEL RIO TAMBO </t>
  </si>
  <si>
    <t>C1:7500:GASOLINA REGULAR </t>
  </si>
  <si>
    <t xml:space="preserve">CASTRON HUAMANCHAQUI CRISTHIAN ALEJANDRO </t>
  </si>
  <si>
    <t>168564-058-140723</t>
  </si>
  <si>
    <t>INVERSIONES INTEROCEANICA S.A.C.</t>
  </si>
  <si>
    <t>MARGEN DERECHA DEL RIO CAMISEA</t>
  </si>
  <si>
    <t>CUSCO</t>
  </si>
  <si>
    <t>LA CONVENCION</t>
  </si>
  <si>
    <t>MEGANTONI</t>
  </si>
  <si>
    <t>C1:4000:Diesel B5 S-50 </t>
  </si>
  <si>
    <t>C1:4000:GASOHOL REGULAR </t>
  </si>
  <si>
    <t>HUAMAN SALAS JACQUELINE</t>
  </si>
  <si>
    <t>127938-058-080723</t>
  </si>
  <si>
    <t>SERVICIOS GENERALES JHON MARINO E.I.R.L</t>
  </si>
  <si>
    <t>PUERTO DE SEPAHUA – MARGEN DERECHA DE RIO URUBAMBA</t>
  </si>
  <si>
    <t>C1:3200:GASOLINA REGULAR </t>
  </si>
  <si>
    <t>C1:4000:GASOLINA REGULAR </t>
  </si>
  <si>
    <t>121976-058-280616</t>
  </si>
  <si>
    <t>CALETA PUERTO RICO BAYOVAR S/N</t>
  </si>
  <si>
    <t xml:space="preserve">MARGEN DERECHO DEL RIO UCAYALI </t>
  </si>
  <si>
    <t xml:space="preserve">WALKER ESPINOZA SORIA </t>
  </si>
  <si>
    <t>96656-058-140512</t>
  </si>
  <si>
    <t>BERNARDO MARTIN ZEVALLOS MORI</t>
  </si>
  <si>
    <t>MARGEN DERECHA DEL RIO YAVARI, ISLA ISLANDIA</t>
  </si>
  <si>
    <t>C1:15000:GASOLINA 84 </t>
  </si>
  <si>
    <t>125614-058-210722</t>
  </si>
  <si>
    <t>BAHIA DE TALARA</t>
  </si>
  <si>
    <t>TALARA</t>
  </si>
  <si>
    <t>PARIÑAS</t>
  </si>
  <si>
    <t>C1:17192.6:DIESEL MARINO N° 2 C2:17192.6:DIESEL MARINO N° 2 C3:18162.48:DIESEL MARINO N° 2 C4:18162.48:DIESEL MARINO N° 2 C5:12865.25:DIESEL MARINO N° 2 C6:12865.25:DIESEL MARINO N° 2 C7:7831.17:Diesel B5 S-50 C8:7831.17:Diesel B5 S-50 C9:12162:Diesel B5 S-50 C10:12162:Diesel B5 S-50 C11:12865:Diesel B5 S-50 C12:12865:Diesel B5 S-50 </t>
  </si>
  <si>
    <t>LUIS HELMUTH GOLDENBERG APONTE</t>
  </si>
  <si>
    <t>14763-058-171221</t>
  </si>
  <si>
    <t>CARMEN DEL ROSIO PEREA VDA. DE RAMIREZ</t>
  </si>
  <si>
    <t>PUERTO GARCILAZO S/N - MARGEN IZQUIERDA DEL RIO HUALLAGA</t>
  </si>
  <si>
    <t>C1:1300:GASOLINA 84 </t>
  </si>
  <si>
    <t>C1:650:DIESEL B5 </t>
  </si>
  <si>
    <t>C1:650:GASOLINA 90 </t>
  </si>
  <si>
    <t>140648-058-180822</t>
  </si>
  <si>
    <t>MARGEN DERECHA DEL RIO YAVARI, EN LA LOCALIDAD DE ISLANDIA</t>
  </si>
  <si>
    <t xml:space="preserve">PATSY LINN CENEPO CULQUI </t>
  </si>
  <si>
    <t>170116-058-310823</t>
  </si>
  <si>
    <t>MANZUR ENERGY SOCIEDAD ANONIMA CERRADA</t>
  </si>
  <si>
    <t>C1:1790:DIESEL B5 </t>
  </si>
  <si>
    <t>C1:1790:GASOLINA 84 </t>
  </si>
  <si>
    <t>JOSE ALBERTO MANZUR AREVALO</t>
  </si>
  <si>
    <t>112338-058-111021</t>
  </si>
  <si>
    <t>ESTACION DE SERVICIOS CON GASOCENTRO PERSEO S.A.C</t>
  </si>
  <si>
    <t>PUERTO RICO BAYOVAR - BAHIA LA CALETA</t>
  </si>
  <si>
    <t>C1:2710:Diesel B5 S-50 C2:2710:Diesel B5 S-50 C3:2710:Diesel B5 S-50 C4:2710:Diesel B5 S-50 </t>
  </si>
  <si>
    <t>PERICHE INGA CHARLES MICHAEL</t>
  </si>
  <si>
    <t>129014-058-110522</t>
  </si>
  <si>
    <t>ASEMA CAMISEA S.A.C.</t>
  </si>
  <si>
    <t>MARGEN IZQUIERDA DEL RIO URUBAMBA</t>
  </si>
  <si>
    <t>C1:5750:Diesel B5 S-50 </t>
  </si>
  <si>
    <t>C1:5750:GASOHOL 90 PLUS </t>
  </si>
  <si>
    <t>RUBEN DARIO LARENAS NIERI</t>
  </si>
  <si>
    <t>95762-058-030114</t>
  </si>
  <si>
    <t>GRIFO FLOTANTE CLAUDIA E.I.R.L.</t>
  </si>
  <si>
    <t>MARGEN IZQUIERDA DEL RIO MARAÑON - REF: PASAJE NAUTA</t>
  </si>
  <si>
    <t>C1:4250:GASOLINA 84 </t>
  </si>
  <si>
    <t>C1:4250:DIESEL B5 </t>
  </si>
  <si>
    <t>CLAUDYA LAIZ CHUMBE ORDOÑEZ</t>
  </si>
  <si>
    <t>119011-058-270817</t>
  </si>
  <si>
    <t>SERVICENTRO MAURI S.A.C.</t>
  </si>
  <si>
    <t xml:space="preserve">MARGEN DERECHA DEL RIO UCAYALI </t>
  </si>
  <si>
    <t>C1:1125:GASOLINA 90 C2:1125:GASOLINA 90 </t>
  </si>
  <si>
    <t>C1:3855.61:DIESEL B5 C2:3855.61:DIESEL B5 </t>
  </si>
  <si>
    <t>C1:3597.34:DIESEL B5 C2:3597.34:DIESEL B5 </t>
  </si>
  <si>
    <t>C1:2249.23:GASOLINA 90 C2:2249.23:GASOLINA 90 </t>
  </si>
  <si>
    <t>HECTOR MAURICIO LEON</t>
  </si>
  <si>
    <t>130611-058-250717</t>
  </si>
  <si>
    <t>TRANSPORTES FLUVIALES AURIN E.I.R.L.</t>
  </si>
  <si>
    <t>MARGEN IZQUIERDA DEL RIO UCAYALI, REFERENCIA CENTRO POBLADO ORELLANA</t>
  </si>
  <si>
    <t>REMIGIO DAVILA MARINA</t>
  </si>
  <si>
    <t>62642-058-181217</t>
  </si>
  <si>
    <t>ACUA DIESEL E.I.R.L</t>
  </si>
  <si>
    <t>C1:0:DIESEL B5,Diesel B5 S-50 </t>
  </si>
  <si>
    <t>134719-058-050619</t>
  </si>
  <si>
    <t>GRIFO FLOTANTE THIAGO E.I.R.L</t>
  </si>
  <si>
    <t>MARGEN DERECHA DEL RIO ITAYA, FRENTE AL PUERTO PESQUERO</t>
  </si>
  <si>
    <t>C1:5095:GASOLINA 90 </t>
  </si>
  <si>
    <t>C1:5095:GASOLINA 84 </t>
  </si>
  <si>
    <t>C1:5095:DIESEL B5 </t>
  </si>
  <si>
    <t>MIGUEL PINEDO DEL AGUILA</t>
  </si>
  <si>
    <t>129343-058-060523</t>
  </si>
  <si>
    <t>SERVICENTRO SAN MIGUEL II E.I.R.L.</t>
  </si>
  <si>
    <t>MARGEN DERECHA DEL RIO MADRE DE DIOS, PUERTO CAPITANIA</t>
  </si>
  <si>
    <t>C1:2342:GASOLINA REGULAR </t>
  </si>
  <si>
    <t>C1:4417:GASOLINA 84 </t>
  </si>
  <si>
    <t>OSCAR KEOPS DONAYRES ESPIRILLA</t>
  </si>
  <si>
    <t>169189-058-190723</t>
  </si>
  <si>
    <t>ANCCO OSTUA LEONCIO HERNAN</t>
  </si>
  <si>
    <t>167269-058-200423</t>
  </si>
  <si>
    <t>C1:18400:DIESEL B5 </t>
  </si>
  <si>
    <t>C1:18400:GASOLINA 90 </t>
  </si>
  <si>
    <t>BOISSET MAZZI TOMAS</t>
  </si>
  <si>
    <t>95531-058-240423</t>
  </si>
  <si>
    <t>SERVICENTRO SAN MIGUEL EIRL</t>
  </si>
  <si>
    <t>JR. PROLONGACIÓN MIGUEL GRAU NRO. S/N URB. CALLE DERECHA DEL RIO MDD MADRE DE DIOS</t>
  </si>
  <si>
    <t>C1:2000:GASOLINA 84 </t>
  </si>
  <si>
    <t>AURELIANO FRANCISCO DONAIRES OROSCO</t>
  </si>
  <si>
    <t>135730-058-200418</t>
  </si>
  <si>
    <t>10436152774</t>
  </si>
  <si>
    <t>151946-058-301023</t>
  </si>
  <si>
    <t>20604401802</t>
  </si>
  <si>
    <t>162510-058-130623</t>
  </si>
  <si>
    <t>20610897526</t>
  </si>
  <si>
    <t>MEDINA COMBUSTIBLES S.R.L.</t>
  </si>
  <si>
    <t>34161-058-110523</t>
  </si>
  <si>
    <t>20601891361</t>
  </si>
  <si>
    <t>MARGEN DERECHA DEL RIO ITAYA - CASERIO SAN JOSE</t>
  </si>
  <si>
    <t>94614-058-150822</t>
  </si>
  <si>
    <t>20448201610</t>
  </si>
  <si>
    <t>95029-058-230315</t>
  </si>
  <si>
    <t>20567224750</t>
  </si>
  <si>
    <t>NEGOCIACIONES CORPORATIVAS MELINA E.I.R.L.</t>
  </si>
  <si>
    <t>MARGEN DERECHA DEL RIO ITAYA-REFERENCIA DE LA ISLA IQUITOS FRENTE AL EMBARCADERO DEL PUERTO DE MASUSA</t>
  </si>
  <si>
    <t>REGISTROS HÁBILES DE GRIFOS FLOTANTES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</si>
</sst>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0" fillId="35" borderId="10" xfId="0" applyFill="1" applyBorder="1" applyAlignment="1">
      <alignment wrapText="1"/>
    </xf>
    <xf numFmtId="14" fontId="0" fillId="35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  <xf numFmtId="1" fontId="20" fillId="0" borderId="12" xfId="0" applyNumberFormat="1" applyFont="1" applyBorder="1" applyAlignment="1">
      <alignment horizontal="center" vertical="center"/>
    </xf>
    <xf numFmtId="1" fontId="20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781050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C87B188D-5DD6-4C63-9A76-D095D269B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69"/>
  <sheetViews>
    <sheetView showGridLines="0" tabSelected="1" topLeftCell="A4" workbookViewId="0">
      <selection activeCell="E11" sqref="E11"/>
    </sheetView>
  </sheetViews>
  <sheetFormatPr baseColWidth="10" defaultRowHeight="15" x14ac:dyDescent="0.25"/>
  <cols>
    <col min="1" max="1" width="4" bestFit="1" customWidth="1"/>
    <col min="2" max="2" width="14.140625" customWidth="1"/>
    <col min="3" max="3" width="20.7109375" bestFit="1" customWidth="1"/>
    <col min="4" max="4" width="17.5703125" bestFit="1" customWidth="1"/>
    <col min="5" max="5" width="12" bestFit="1" customWidth="1"/>
    <col min="6" max="7" width="45.7109375" bestFit="1" customWidth="1"/>
    <col min="8" max="8" width="24.7109375" bestFit="1" customWidth="1"/>
    <col min="9" max="9" width="26.140625" bestFit="1" customWidth="1"/>
    <col min="10" max="10" width="19" bestFit="1" customWidth="1"/>
    <col min="11" max="11" width="24.85546875" bestFit="1" customWidth="1"/>
    <col min="12" max="17" width="45.7109375" bestFit="1" customWidth="1"/>
    <col min="18" max="23" width="20.42578125" bestFit="1" customWidth="1"/>
    <col min="24" max="24" width="17.85546875" bestFit="1" customWidth="1"/>
    <col min="25" max="25" width="13" bestFit="1" customWidth="1"/>
    <col min="26" max="26" width="21.5703125" bestFit="1" customWidth="1"/>
    <col min="27" max="27" width="45.7109375" bestFit="1" customWidth="1"/>
  </cols>
  <sheetData>
    <row r="2" spans="1:27" ht="15" customHeight="1" x14ac:dyDescent="0.25">
      <c r="A2" s="7" t="s">
        <v>885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5" customHeight="1" x14ac:dyDescent="0.25">
      <c r="A3" s="9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7" spans="1:27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17</v>
      </c>
      <c r="R7" s="1" t="s">
        <v>18</v>
      </c>
      <c r="S7" s="1" t="s">
        <v>19</v>
      </c>
      <c r="T7" s="1" t="s">
        <v>20</v>
      </c>
      <c r="U7" s="1" t="s">
        <v>21</v>
      </c>
      <c r="V7" s="1" t="s">
        <v>22</v>
      </c>
      <c r="W7" s="1" t="s">
        <v>23</v>
      </c>
      <c r="X7" s="1" t="s">
        <v>24</v>
      </c>
      <c r="Y7" s="1" t="s">
        <v>25</v>
      </c>
      <c r="Z7" s="1" t="s">
        <v>26</v>
      </c>
      <c r="AA7" s="1" t="s">
        <v>27</v>
      </c>
    </row>
    <row r="8" spans="1:27" x14ac:dyDescent="0.25">
      <c r="A8" s="3">
        <v>1</v>
      </c>
      <c r="B8" s="3" t="str">
        <f>"202200068983"</f>
        <v>202200068983</v>
      </c>
      <c r="C8" s="3" t="str">
        <f>"89659"</f>
        <v>89659</v>
      </c>
      <c r="D8" s="3" t="s">
        <v>28</v>
      </c>
      <c r="E8" s="3">
        <v>20105299991</v>
      </c>
      <c r="F8" s="3" t="s">
        <v>29</v>
      </c>
      <c r="G8" s="3" t="s">
        <v>30</v>
      </c>
      <c r="H8" s="3" t="s">
        <v>31</v>
      </c>
      <c r="I8" s="3" t="s">
        <v>32</v>
      </c>
      <c r="J8" s="3" t="s">
        <v>32</v>
      </c>
      <c r="K8" s="3" t="s">
        <v>33</v>
      </c>
      <c r="L8" s="3" t="s">
        <v>34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>
        <v>6886</v>
      </c>
      <c r="Y8" s="4">
        <v>44694</v>
      </c>
      <c r="Z8" s="3" t="s">
        <v>35</v>
      </c>
      <c r="AA8" s="3" t="s">
        <v>36</v>
      </c>
    </row>
    <row r="9" spans="1:27" ht="30" x14ac:dyDescent="0.25">
      <c r="A9" s="5">
        <v>2</v>
      </c>
      <c r="B9" s="5" t="str">
        <f>"201500107287"</f>
        <v>201500107287</v>
      </c>
      <c r="C9" s="5" t="str">
        <f>"99250"</f>
        <v>99250</v>
      </c>
      <c r="D9" s="5" t="s">
        <v>37</v>
      </c>
      <c r="E9" s="5">
        <v>20567157203</v>
      </c>
      <c r="F9" s="5" t="s">
        <v>38</v>
      </c>
      <c r="G9" s="5" t="s">
        <v>39</v>
      </c>
      <c r="H9" s="5" t="s">
        <v>40</v>
      </c>
      <c r="I9" s="5" t="s">
        <v>41</v>
      </c>
      <c r="J9" s="5" t="s">
        <v>42</v>
      </c>
      <c r="K9" s="5" t="s">
        <v>33</v>
      </c>
      <c r="L9" s="5" t="s">
        <v>43</v>
      </c>
      <c r="M9" s="5" t="s">
        <v>44</v>
      </c>
      <c r="N9" s="5" t="s">
        <v>45</v>
      </c>
      <c r="O9" s="5" t="s">
        <v>46</v>
      </c>
      <c r="P9" s="5"/>
      <c r="Q9" s="5"/>
      <c r="R9" s="5"/>
      <c r="S9" s="5"/>
      <c r="T9" s="5"/>
      <c r="U9" s="5"/>
      <c r="V9" s="5"/>
      <c r="W9" s="5"/>
      <c r="X9" s="5">
        <v>11000</v>
      </c>
      <c r="Y9" s="6">
        <v>42254</v>
      </c>
      <c r="Z9" s="5" t="s">
        <v>35</v>
      </c>
      <c r="AA9" s="5" t="s">
        <v>47</v>
      </c>
    </row>
    <row r="10" spans="1:27" x14ac:dyDescent="0.25">
      <c r="A10" s="3">
        <v>3</v>
      </c>
      <c r="B10" s="3" t="str">
        <f>"202000054058"</f>
        <v>202000054058</v>
      </c>
      <c r="C10" s="3" t="str">
        <f>"83571"</f>
        <v>83571</v>
      </c>
      <c r="D10" s="3" t="s">
        <v>48</v>
      </c>
      <c r="E10" s="3">
        <v>20525873367</v>
      </c>
      <c r="F10" s="3" t="s">
        <v>49</v>
      </c>
      <c r="G10" s="3" t="s">
        <v>30</v>
      </c>
      <c r="H10" s="3" t="s">
        <v>31</v>
      </c>
      <c r="I10" s="3" t="s">
        <v>32</v>
      </c>
      <c r="J10" s="3" t="s">
        <v>32</v>
      </c>
      <c r="K10" s="3" t="s">
        <v>33</v>
      </c>
      <c r="L10" s="3" t="s">
        <v>50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>
        <v>13800</v>
      </c>
      <c r="Y10" s="4">
        <v>43954</v>
      </c>
      <c r="Z10" s="3" t="s">
        <v>35</v>
      </c>
      <c r="AA10" s="3" t="s">
        <v>51</v>
      </c>
    </row>
    <row r="11" spans="1:27" ht="30" x14ac:dyDescent="0.25">
      <c r="A11" s="3">
        <v>4</v>
      </c>
      <c r="B11" s="5" t="str">
        <f>"201700033969"</f>
        <v>201700033969</v>
      </c>
      <c r="C11" s="5" t="str">
        <f>"116052"</f>
        <v>116052</v>
      </c>
      <c r="D11" s="5" t="s">
        <v>52</v>
      </c>
      <c r="E11" s="5">
        <v>10048191679</v>
      </c>
      <c r="F11" s="5" t="s">
        <v>53</v>
      </c>
      <c r="G11" s="5" t="s">
        <v>54</v>
      </c>
      <c r="H11" s="5" t="s">
        <v>55</v>
      </c>
      <c r="I11" s="5" t="s">
        <v>56</v>
      </c>
      <c r="J11" s="5" t="s">
        <v>56</v>
      </c>
      <c r="K11" s="5" t="s">
        <v>33</v>
      </c>
      <c r="L11" s="5" t="s">
        <v>57</v>
      </c>
      <c r="M11" s="5" t="s">
        <v>58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>
        <v>16400</v>
      </c>
      <c r="Y11" s="6">
        <v>42802</v>
      </c>
      <c r="Z11" s="5" t="s">
        <v>35</v>
      </c>
      <c r="AA11" s="5" t="s">
        <v>59</v>
      </c>
    </row>
    <row r="12" spans="1:27" ht="30" x14ac:dyDescent="0.25">
      <c r="A12" s="5">
        <v>5</v>
      </c>
      <c r="B12" s="3" t="str">
        <f>"202200223950"</f>
        <v>202200223950</v>
      </c>
      <c r="C12" s="3" t="str">
        <f>"165712"</f>
        <v>165712</v>
      </c>
      <c r="D12" s="3" t="s">
        <v>60</v>
      </c>
      <c r="E12" s="3">
        <v>20351500132</v>
      </c>
      <c r="F12" s="3" t="s">
        <v>61</v>
      </c>
      <c r="G12" s="3" t="s">
        <v>62</v>
      </c>
      <c r="H12" s="3" t="s">
        <v>63</v>
      </c>
      <c r="I12" s="3" t="s">
        <v>64</v>
      </c>
      <c r="J12" s="3" t="s">
        <v>65</v>
      </c>
      <c r="K12" s="3" t="s">
        <v>33</v>
      </c>
      <c r="L12" s="3" t="s">
        <v>66</v>
      </c>
      <c r="M12" s="3" t="s">
        <v>66</v>
      </c>
      <c r="N12" s="3" t="s">
        <v>67</v>
      </c>
      <c r="O12" s="3"/>
      <c r="P12" s="3"/>
      <c r="Q12" s="3"/>
      <c r="R12" s="3"/>
      <c r="S12" s="3"/>
      <c r="T12" s="3"/>
      <c r="U12" s="3"/>
      <c r="V12" s="3"/>
      <c r="W12" s="3"/>
      <c r="X12" s="3">
        <v>16405.98</v>
      </c>
      <c r="Y12" s="4">
        <v>44971</v>
      </c>
      <c r="Z12" s="3" t="s">
        <v>35</v>
      </c>
      <c r="AA12" s="3" t="s">
        <v>68</v>
      </c>
    </row>
    <row r="13" spans="1:27" ht="30" x14ac:dyDescent="0.25">
      <c r="A13" s="3">
        <v>6</v>
      </c>
      <c r="B13" s="5" t="str">
        <f>"201900007554"</f>
        <v>201900007554</v>
      </c>
      <c r="C13" s="5" t="str">
        <f>"132539"</f>
        <v>132539</v>
      </c>
      <c r="D13" s="5" t="s">
        <v>69</v>
      </c>
      <c r="E13" s="5">
        <v>20602517129</v>
      </c>
      <c r="F13" s="5" t="s">
        <v>70</v>
      </c>
      <c r="G13" s="5" t="s">
        <v>71</v>
      </c>
      <c r="H13" s="5" t="s">
        <v>40</v>
      </c>
      <c r="I13" s="5" t="s">
        <v>40</v>
      </c>
      <c r="J13" s="5" t="s">
        <v>72</v>
      </c>
      <c r="K13" s="5" t="s">
        <v>33</v>
      </c>
      <c r="L13" s="5" t="s">
        <v>73</v>
      </c>
      <c r="M13" s="5" t="s">
        <v>74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>
        <v>12000</v>
      </c>
      <c r="Y13" s="6">
        <v>43486</v>
      </c>
      <c r="Z13" s="5" t="s">
        <v>35</v>
      </c>
      <c r="AA13" s="5" t="s">
        <v>75</v>
      </c>
    </row>
    <row r="14" spans="1:27" x14ac:dyDescent="0.25">
      <c r="A14" s="3">
        <v>7</v>
      </c>
      <c r="B14" s="3" t="str">
        <f>"202000173214"</f>
        <v>202000173214</v>
      </c>
      <c r="C14" s="3" t="str">
        <f>"138180"</f>
        <v>138180</v>
      </c>
      <c r="D14" s="3" t="s">
        <v>76</v>
      </c>
      <c r="E14" s="3">
        <v>20602072305</v>
      </c>
      <c r="F14" s="3" t="s">
        <v>77</v>
      </c>
      <c r="G14" s="3" t="s">
        <v>78</v>
      </c>
      <c r="H14" s="3" t="s">
        <v>40</v>
      </c>
      <c r="I14" s="3" t="s">
        <v>79</v>
      </c>
      <c r="J14" s="3" t="s">
        <v>80</v>
      </c>
      <c r="K14" s="3" t="s">
        <v>33</v>
      </c>
      <c r="L14" s="3" t="s">
        <v>81</v>
      </c>
      <c r="M14" s="3" t="s">
        <v>82</v>
      </c>
      <c r="N14" s="3" t="s">
        <v>81</v>
      </c>
      <c r="O14" s="3"/>
      <c r="P14" s="3"/>
      <c r="Q14" s="3"/>
      <c r="R14" s="3"/>
      <c r="S14" s="3"/>
      <c r="T14" s="3"/>
      <c r="U14" s="3"/>
      <c r="V14" s="3"/>
      <c r="W14" s="3"/>
      <c r="X14" s="3">
        <v>10475</v>
      </c>
      <c r="Y14" s="4">
        <v>44161</v>
      </c>
      <c r="Z14" s="3" t="s">
        <v>35</v>
      </c>
      <c r="AA14" s="3" t="s">
        <v>83</v>
      </c>
    </row>
    <row r="15" spans="1:27" ht="30" x14ac:dyDescent="0.25">
      <c r="A15" s="5">
        <v>8</v>
      </c>
      <c r="B15" s="5" t="str">
        <f>"202100293471"</f>
        <v>202100293471</v>
      </c>
      <c r="C15" s="5" t="str">
        <f>"121811"</f>
        <v>121811</v>
      </c>
      <c r="D15" s="5" t="s">
        <v>84</v>
      </c>
      <c r="E15" s="5">
        <v>20547737904</v>
      </c>
      <c r="F15" s="5" t="s">
        <v>85</v>
      </c>
      <c r="G15" s="5" t="s">
        <v>86</v>
      </c>
      <c r="H15" s="5" t="s">
        <v>87</v>
      </c>
      <c r="I15" s="5" t="s">
        <v>87</v>
      </c>
      <c r="J15" s="5" t="s">
        <v>88</v>
      </c>
      <c r="K15" s="5" t="s">
        <v>33</v>
      </c>
      <c r="L15" s="5" t="s">
        <v>89</v>
      </c>
      <c r="M15" s="5" t="s">
        <v>89</v>
      </c>
      <c r="N15" s="5" t="s">
        <v>89</v>
      </c>
      <c r="O15" s="5" t="s">
        <v>89</v>
      </c>
      <c r="P15" s="5" t="s">
        <v>89</v>
      </c>
      <c r="Q15" s="5" t="s">
        <v>90</v>
      </c>
      <c r="R15" s="5"/>
      <c r="S15" s="5"/>
      <c r="T15" s="5"/>
      <c r="U15" s="5"/>
      <c r="V15" s="5"/>
      <c r="W15" s="5"/>
      <c r="X15" s="5">
        <v>60000</v>
      </c>
      <c r="Y15" s="6">
        <v>44585</v>
      </c>
      <c r="Z15" s="5" t="s">
        <v>35</v>
      </c>
      <c r="AA15" s="5" t="s">
        <v>91</v>
      </c>
    </row>
    <row r="16" spans="1:27" ht="45" x14ac:dyDescent="0.25">
      <c r="A16" s="3">
        <v>9</v>
      </c>
      <c r="B16" s="3" t="str">
        <f>"202200171837"</f>
        <v>202200171837</v>
      </c>
      <c r="C16" s="3" t="str">
        <f>"155182"</f>
        <v>155182</v>
      </c>
      <c r="D16" s="3" t="s">
        <v>92</v>
      </c>
      <c r="E16" s="3">
        <v>20542808749</v>
      </c>
      <c r="F16" s="3" t="s">
        <v>93</v>
      </c>
      <c r="G16" s="3" t="s">
        <v>94</v>
      </c>
      <c r="H16" s="3" t="s">
        <v>55</v>
      </c>
      <c r="I16" s="3" t="s">
        <v>95</v>
      </c>
      <c r="J16" s="3" t="s">
        <v>55</v>
      </c>
      <c r="K16" s="3" t="s">
        <v>33</v>
      </c>
      <c r="L16" s="3" t="s">
        <v>96</v>
      </c>
      <c r="M16" s="3" t="s">
        <v>96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>
        <v>14000</v>
      </c>
      <c r="Y16" s="4">
        <v>44805</v>
      </c>
      <c r="Z16" s="3" t="s">
        <v>35</v>
      </c>
      <c r="AA16" s="3" t="s">
        <v>97</v>
      </c>
    </row>
    <row r="17" spans="1:27" x14ac:dyDescent="0.25">
      <c r="A17" s="3">
        <v>10</v>
      </c>
      <c r="B17" s="5" t="str">
        <f>"201700197757"</f>
        <v>201700197757</v>
      </c>
      <c r="C17" s="5" t="str">
        <f>"133040"</f>
        <v>133040</v>
      </c>
      <c r="D17" s="5" t="s">
        <v>98</v>
      </c>
      <c r="E17" s="5">
        <v>10072347761</v>
      </c>
      <c r="F17" s="5" t="s">
        <v>99</v>
      </c>
      <c r="G17" s="5" t="s">
        <v>100</v>
      </c>
      <c r="H17" s="5" t="s">
        <v>40</v>
      </c>
      <c r="I17" s="5" t="s">
        <v>40</v>
      </c>
      <c r="J17" s="5" t="s">
        <v>72</v>
      </c>
      <c r="K17" s="5" t="s">
        <v>33</v>
      </c>
      <c r="L17" s="5" t="s">
        <v>101</v>
      </c>
      <c r="M17" s="5" t="s">
        <v>101</v>
      </c>
      <c r="N17" s="5" t="s">
        <v>101</v>
      </c>
      <c r="O17" s="5" t="s">
        <v>102</v>
      </c>
      <c r="P17" s="5"/>
      <c r="Q17" s="5"/>
      <c r="R17" s="5"/>
      <c r="S17" s="5"/>
      <c r="T17" s="5"/>
      <c r="U17" s="5"/>
      <c r="V17" s="5"/>
      <c r="W17" s="5"/>
      <c r="X17" s="5">
        <v>6560</v>
      </c>
      <c r="Y17" s="6">
        <v>43070</v>
      </c>
      <c r="Z17" s="5" t="s">
        <v>35</v>
      </c>
      <c r="AA17" s="5" t="s">
        <v>99</v>
      </c>
    </row>
    <row r="18" spans="1:27" ht="30" x14ac:dyDescent="0.25">
      <c r="A18" s="5">
        <v>11</v>
      </c>
      <c r="B18" s="3" t="str">
        <f>"202300210666"</f>
        <v>202300210666</v>
      </c>
      <c r="C18" s="3" t="str">
        <f>"159262"</f>
        <v>159262</v>
      </c>
      <c r="D18" s="3" t="s">
        <v>103</v>
      </c>
      <c r="E18" s="3">
        <v>20604055076</v>
      </c>
      <c r="F18" s="3" t="s">
        <v>104</v>
      </c>
      <c r="G18" s="3" t="s">
        <v>105</v>
      </c>
      <c r="H18" s="3" t="s">
        <v>40</v>
      </c>
      <c r="I18" s="3" t="s">
        <v>40</v>
      </c>
      <c r="J18" s="3" t="s">
        <v>72</v>
      </c>
      <c r="K18" s="3" t="s">
        <v>33</v>
      </c>
      <c r="L18" s="3" t="s">
        <v>106</v>
      </c>
      <c r="M18" s="3" t="s">
        <v>107</v>
      </c>
      <c r="N18" s="3" t="s">
        <v>107</v>
      </c>
      <c r="O18" s="3" t="s">
        <v>107</v>
      </c>
      <c r="P18" s="3"/>
      <c r="Q18" s="3"/>
      <c r="R18" s="3"/>
      <c r="S18" s="3"/>
      <c r="T18" s="3"/>
      <c r="U18" s="3"/>
      <c r="V18" s="3"/>
      <c r="W18" s="3"/>
      <c r="X18" s="3">
        <v>35000</v>
      </c>
      <c r="Y18" s="4">
        <v>45163</v>
      </c>
      <c r="Z18" s="3" t="s">
        <v>35</v>
      </c>
      <c r="AA18" s="3" t="s">
        <v>108</v>
      </c>
    </row>
    <row r="19" spans="1:27" ht="30" x14ac:dyDescent="0.25">
      <c r="A19" s="3">
        <v>12</v>
      </c>
      <c r="B19" s="5" t="str">
        <f>"202300145023"</f>
        <v>202300145023</v>
      </c>
      <c r="C19" s="5" t="str">
        <f>"140335"</f>
        <v>140335</v>
      </c>
      <c r="D19" s="5" t="s">
        <v>109</v>
      </c>
      <c r="E19" s="5">
        <v>20611034882</v>
      </c>
      <c r="F19" s="5" t="s">
        <v>110</v>
      </c>
      <c r="G19" s="5" t="s">
        <v>111</v>
      </c>
      <c r="H19" s="5" t="s">
        <v>63</v>
      </c>
      <c r="I19" s="5" t="s">
        <v>112</v>
      </c>
      <c r="J19" s="5" t="s">
        <v>113</v>
      </c>
      <c r="K19" s="5" t="s">
        <v>33</v>
      </c>
      <c r="L19" s="5" t="s">
        <v>114</v>
      </c>
      <c r="M19" s="5" t="s">
        <v>114</v>
      </c>
      <c r="N19" s="5" t="s">
        <v>115</v>
      </c>
      <c r="O19" s="5" t="s">
        <v>115</v>
      </c>
      <c r="P19" s="5"/>
      <c r="Q19" s="5"/>
      <c r="R19" s="5"/>
      <c r="S19" s="5"/>
      <c r="T19" s="5"/>
      <c r="U19" s="5"/>
      <c r="V19" s="5"/>
      <c r="W19" s="5"/>
      <c r="X19" s="5">
        <v>11000</v>
      </c>
      <c r="Y19" s="6">
        <v>45093</v>
      </c>
      <c r="Z19" s="5" t="s">
        <v>35</v>
      </c>
      <c r="AA19" s="5" t="s">
        <v>116</v>
      </c>
    </row>
    <row r="20" spans="1:27" ht="45" x14ac:dyDescent="0.25">
      <c r="A20" s="3">
        <v>13</v>
      </c>
      <c r="B20" s="3" t="str">
        <f>"201200035759"</f>
        <v>201200035759</v>
      </c>
      <c r="C20" s="3" t="str">
        <f>"95758"</f>
        <v>95758</v>
      </c>
      <c r="D20" s="3" t="s">
        <v>117</v>
      </c>
      <c r="E20" s="3">
        <v>20450948986</v>
      </c>
      <c r="F20" s="3" t="s">
        <v>118</v>
      </c>
      <c r="G20" s="3" t="s">
        <v>119</v>
      </c>
      <c r="H20" s="3" t="s">
        <v>40</v>
      </c>
      <c r="I20" s="3" t="s">
        <v>40</v>
      </c>
      <c r="J20" s="3" t="s">
        <v>72</v>
      </c>
      <c r="K20" s="3" t="s">
        <v>33</v>
      </c>
      <c r="L20" s="3" t="s">
        <v>120</v>
      </c>
      <c r="M20" s="3" t="s">
        <v>121</v>
      </c>
      <c r="N20" s="3" t="s">
        <v>122</v>
      </c>
      <c r="O20" s="3"/>
      <c r="P20" s="3"/>
      <c r="Q20" s="3"/>
      <c r="R20" s="3"/>
      <c r="S20" s="3"/>
      <c r="T20" s="3"/>
      <c r="U20" s="3"/>
      <c r="V20" s="3"/>
      <c r="W20" s="3"/>
      <c r="X20" s="3">
        <v>37472</v>
      </c>
      <c r="Y20" s="4">
        <v>40981</v>
      </c>
      <c r="Z20" s="3" t="s">
        <v>35</v>
      </c>
      <c r="AA20" s="3" t="s">
        <v>123</v>
      </c>
    </row>
    <row r="21" spans="1:27" x14ac:dyDescent="0.25">
      <c r="A21" s="5">
        <v>14</v>
      </c>
      <c r="B21" s="5" t="str">
        <f>"201700191826"</f>
        <v>201700191826</v>
      </c>
      <c r="C21" s="5" t="str">
        <f>"132867"</f>
        <v>132867</v>
      </c>
      <c r="D21" s="5" t="s">
        <v>124</v>
      </c>
      <c r="E21" s="5">
        <v>10048191679</v>
      </c>
      <c r="F21" s="5" t="s">
        <v>53</v>
      </c>
      <c r="G21" s="5" t="s">
        <v>125</v>
      </c>
      <c r="H21" s="5" t="s">
        <v>55</v>
      </c>
      <c r="I21" s="5" t="s">
        <v>56</v>
      </c>
      <c r="J21" s="5" t="s">
        <v>126</v>
      </c>
      <c r="K21" s="5" t="s">
        <v>33</v>
      </c>
      <c r="L21" s="5" t="s">
        <v>127</v>
      </c>
      <c r="M21" s="5" t="s">
        <v>127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>
        <v>16400</v>
      </c>
      <c r="Y21" s="6">
        <v>43059</v>
      </c>
      <c r="Z21" s="5" t="s">
        <v>35</v>
      </c>
      <c r="AA21" s="5" t="s">
        <v>53</v>
      </c>
    </row>
    <row r="22" spans="1:27" ht="45" x14ac:dyDescent="0.25">
      <c r="A22" s="3">
        <v>15</v>
      </c>
      <c r="B22" s="3" t="str">
        <f>"201500115491"</f>
        <v>201500115491</v>
      </c>
      <c r="C22" s="3" t="str">
        <f>"115842"</f>
        <v>115842</v>
      </c>
      <c r="D22" s="3" t="s">
        <v>128</v>
      </c>
      <c r="E22" s="3">
        <v>20528215336</v>
      </c>
      <c r="F22" s="3" t="s">
        <v>129</v>
      </c>
      <c r="G22" s="3" t="s">
        <v>130</v>
      </c>
      <c r="H22" s="3" t="s">
        <v>40</v>
      </c>
      <c r="I22" s="3" t="s">
        <v>79</v>
      </c>
      <c r="J22" s="3" t="s">
        <v>131</v>
      </c>
      <c r="K22" s="3" t="s">
        <v>33</v>
      </c>
      <c r="L22" s="3" t="s">
        <v>132</v>
      </c>
      <c r="M22" s="3" t="s">
        <v>133</v>
      </c>
      <c r="N22" s="3" t="s">
        <v>133</v>
      </c>
      <c r="O22" s="3" t="s">
        <v>134</v>
      </c>
      <c r="P22" s="3"/>
      <c r="Q22" s="3"/>
      <c r="R22" s="3"/>
      <c r="S22" s="3"/>
      <c r="T22" s="3"/>
      <c r="U22" s="3"/>
      <c r="V22" s="3"/>
      <c r="W22" s="3"/>
      <c r="X22" s="3">
        <v>112000</v>
      </c>
      <c r="Y22" s="4">
        <v>42265</v>
      </c>
      <c r="Z22" s="3" t="s">
        <v>35</v>
      </c>
      <c r="AA22" s="3" t="s">
        <v>135</v>
      </c>
    </row>
    <row r="23" spans="1:27" ht="30" x14ac:dyDescent="0.25">
      <c r="A23" s="3">
        <v>16</v>
      </c>
      <c r="B23" s="5" t="str">
        <f>"202100006204"</f>
        <v>202100006204</v>
      </c>
      <c r="C23" s="5" t="str">
        <f>"153223"</f>
        <v>153223</v>
      </c>
      <c r="D23" s="5" t="s">
        <v>136</v>
      </c>
      <c r="E23" s="5">
        <v>20601543053</v>
      </c>
      <c r="F23" s="5" t="s">
        <v>137</v>
      </c>
      <c r="G23" s="5" t="s">
        <v>138</v>
      </c>
      <c r="H23" s="5" t="s">
        <v>139</v>
      </c>
      <c r="I23" s="5" t="s">
        <v>140</v>
      </c>
      <c r="J23" s="5" t="s">
        <v>141</v>
      </c>
      <c r="K23" s="5" t="s">
        <v>33</v>
      </c>
      <c r="L23" s="5" t="s">
        <v>142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>
        <v>15000</v>
      </c>
      <c r="Y23" s="6">
        <v>44213</v>
      </c>
      <c r="Z23" s="5" t="s">
        <v>35</v>
      </c>
      <c r="AA23" s="5" t="s">
        <v>143</v>
      </c>
    </row>
    <row r="24" spans="1:27" x14ac:dyDescent="0.25">
      <c r="A24" s="5">
        <v>17</v>
      </c>
      <c r="B24" s="5" t="str">
        <f>"202300157091"</f>
        <v>202300157091</v>
      </c>
      <c r="C24" s="5" t="str">
        <f>"115219"</f>
        <v>115219</v>
      </c>
      <c r="D24" s="5" t="s">
        <v>147</v>
      </c>
      <c r="E24" s="5">
        <v>10001597189</v>
      </c>
      <c r="F24" s="5" t="s">
        <v>148</v>
      </c>
      <c r="G24" s="5" t="s">
        <v>149</v>
      </c>
      <c r="H24" s="5" t="s">
        <v>63</v>
      </c>
      <c r="I24" s="5" t="s">
        <v>112</v>
      </c>
      <c r="J24" s="5" t="s">
        <v>113</v>
      </c>
      <c r="K24" s="5" t="s">
        <v>33</v>
      </c>
      <c r="L24" s="5" t="s">
        <v>150</v>
      </c>
      <c r="M24" s="5" t="s">
        <v>150</v>
      </c>
      <c r="N24" s="5" t="s">
        <v>151</v>
      </c>
      <c r="O24" s="5"/>
      <c r="P24" s="5"/>
      <c r="Q24" s="5"/>
      <c r="R24" s="5"/>
      <c r="S24" s="5"/>
      <c r="T24" s="5"/>
      <c r="U24" s="5"/>
      <c r="V24" s="5"/>
      <c r="W24" s="5"/>
      <c r="X24" s="5">
        <v>15482</v>
      </c>
      <c r="Y24" s="6">
        <v>45111</v>
      </c>
      <c r="Z24" s="5" t="s">
        <v>35</v>
      </c>
      <c r="AA24" s="5" t="s">
        <v>148</v>
      </c>
    </row>
    <row r="25" spans="1:27" ht="30" x14ac:dyDescent="0.25">
      <c r="A25" s="3">
        <v>18</v>
      </c>
      <c r="B25" s="3" t="str">
        <f>"202200120102"</f>
        <v>202200120102</v>
      </c>
      <c r="C25" s="3" t="str">
        <f>"163588"</f>
        <v>163588</v>
      </c>
      <c r="D25" s="3" t="s">
        <v>152</v>
      </c>
      <c r="E25" s="3">
        <v>20608633546</v>
      </c>
      <c r="F25" s="3" t="s">
        <v>153</v>
      </c>
      <c r="G25" s="3" t="s">
        <v>154</v>
      </c>
      <c r="H25" s="3" t="s">
        <v>40</v>
      </c>
      <c r="I25" s="3" t="s">
        <v>40</v>
      </c>
      <c r="J25" s="3" t="s">
        <v>72</v>
      </c>
      <c r="K25" s="3" t="s">
        <v>33</v>
      </c>
      <c r="L25" s="3" t="s">
        <v>155</v>
      </c>
      <c r="M25" s="3" t="s">
        <v>156</v>
      </c>
      <c r="N25" s="3" t="s">
        <v>157</v>
      </c>
      <c r="O25" s="3"/>
      <c r="P25" s="3"/>
      <c r="Q25" s="3"/>
      <c r="R25" s="3"/>
      <c r="S25" s="3"/>
      <c r="T25" s="3"/>
      <c r="U25" s="3"/>
      <c r="V25" s="3"/>
      <c r="W25" s="3"/>
      <c r="X25" s="3">
        <v>11910</v>
      </c>
      <c r="Y25" s="4">
        <v>44755</v>
      </c>
      <c r="Z25" s="3" t="s">
        <v>35</v>
      </c>
      <c r="AA25" s="3" t="s">
        <v>158</v>
      </c>
    </row>
    <row r="26" spans="1:27" ht="30" x14ac:dyDescent="0.25">
      <c r="A26" s="3">
        <v>19</v>
      </c>
      <c r="B26" s="5" t="str">
        <f>"202300138874"</f>
        <v>202300138874</v>
      </c>
      <c r="C26" s="5" t="str">
        <f>"134299"</f>
        <v>134299</v>
      </c>
      <c r="D26" s="5" t="s">
        <v>159</v>
      </c>
      <c r="E26" s="5">
        <v>20604462437</v>
      </c>
      <c r="F26" s="5" t="s">
        <v>160</v>
      </c>
      <c r="G26" s="5" t="s">
        <v>161</v>
      </c>
      <c r="H26" s="5" t="s">
        <v>40</v>
      </c>
      <c r="I26" s="5" t="s">
        <v>41</v>
      </c>
      <c r="J26" s="5" t="s">
        <v>162</v>
      </c>
      <c r="K26" s="5" t="s">
        <v>33</v>
      </c>
      <c r="L26" s="5" t="s">
        <v>73</v>
      </c>
      <c r="M26" s="5" t="s">
        <v>74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>
        <v>12000</v>
      </c>
      <c r="Y26" s="6">
        <v>45086</v>
      </c>
      <c r="Z26" s="5" t="s">
        <v>35</v>
      </c>
      <c r="AA26" s="5" t="s">
        <v>163</v>
      </c>
    </row>
    <row r="27" spans="1:27" x14ac:dyDescent="0.25">
      <c r="A27" s="5">
        <v>20</v>
      </c>
      <c r="B27" s="3" t="str">
        <f>"201800101091"</f>
        <v>201800101091</v>
      </c>
      <c r="C27" s="3" t="str">
        <f>"132100"</f>
        <v>132100</v>
      </c>
      <c r="D27" s="3" t="s">
        <v>164</v>
      </c>
      <c r="E27" s="3">
        <v>10454408751</v>
      </c>
      <c r="F27" s="3" t="s">
        <v>165</v>
      </c>
      <c r="G27" s="3" t="s">
        <v>125</v>
      </c>
      <c r="H27" s="3" t="s">
        <v>55</v>
      </c>
      <c r="I27" s="3" t="s">
        <v>56</v>
      </c>
      <c r="J27" s="3" t="s">
        <v>126</v>
      </c>
      <c r="K27" s="3" t="s">
        <v>33</v>
      </c>
      <c r="L27" s="3" t="s">
        <v>166</v>
      </c>
      <c r="M27" s="3" t="s">
        <v>166</v>
      </c>
      <c r="N27" s="3" t="s">
        <v>167</v>
      </c>
      <c r="O27" s="3" t="s">
        <v>167</v>
      </c>
      <c r="P27" s="3"/>
      <c r="Q27" s="3"/>
      <c r="R27" s="3"/>
      <c r="S27" s="3"/>
      <c r="T27" s="3"/>
      <c r="U27" s="3"/>
      <c r="V27" s="3"/>
      <c r="W27" s="3"/>
      <c r="X27" s="3">
        <v>13536</v>
      </c>
      <c r="Y27" s="4">
        <v>43271</v>
      </c>
      <c r="Z27" s="3" t="s">
        <v>35</v>
      </c>
      <c r="AA27" s="3" t="s">
        <v>165</v>
      </c>
    </row>
    <row r="28" spans="1:27" ht="30" x14ac:dyDescent="0.25">
      <c r="A28" s="3">
        <v>21</v>
      </c>
      <c r="B28" s="5" t="str">
        <f>"201900181973"</f>
        <v>201900181973</v>
      </c>
      <c r="C28" s="5" t="str">
        <f>"6939"</f>
        <v>6939</v>
      </c>
      <c r="D28" s="5" t="s">
        <v>168</v>
      </c>
      <c r="E28" s="5">
        <v>20605376461</v>
      </c>
      <c r="F28" s="5" t="s">
        <v>169</v>
      </c>
      <c r="G28" s="5" t="s">
        <v>170</v>
      </c>
      <c r="H28" s="5" t="s">
        <v>63</v>
      </c>
      <c r="I28" s="5" t="s">
        <v>64</v>
      </c>
      <c r="J28" s="5" t="s">
        <v>65</v>
      </c>
      <c r="K28" s="5" t="s">
        <v>33</v>
      </c>
      <c r="L28" s="5" t="s">
        <v>171</v>
      </c>
      <c r="M28" s="5" t="s">
        <v>172</v>
      </c>
      <c r="N28" s="5" t="s">
        <v>173</v>
      </c>
      <c r="O28" s="5"/>
      <c r="P28" s="5"/>
      <c r="Q28" s="5"/>
      <c r="R28" s="5"/>
      <c r="S28" s="5"/>
      <c r="T28" s="5"/>
      <c r="U28" s="5"/>
      <c r="V28" s="5"/>
      <c r="W28" s="5"/>
      <c r="X28" s="5">
        <v>10000</v>
      </c>
      <c r="Y28" s="6">
        <v>43781</v>
      </c>
      <c r="Z28" s="5" t="s">
        <v>35</v>
      </c>
      <c r="AA28" s="5" t="s">
        <v>174</v>
      </c>
    </row>
    <row r="29" spans="1:27" ht="30" x14ac:dyDescent="0.25">
      <c r="A29" s="3">
        <v>22</v>
      </c>
      <c r="B29" s="3" t="str">
        <f>"202300157097"</f>
        <v>202300157097</v>
      </c>
      <c r="C29" s="3" t="str">
        <f>"31666"</f>
        <v>31666</v>
      </c>
      <c r="D29" s="3" t="s">
        <v>175</v>
      </c>
      <c r="E29" s="3">
        <v>10001597189</v>
      </c>
      <c r="F29" s="3" t="s">
        <v>176</v>
      </c>
      <c r="G29" s="3" t="s">
        <v>177</v>
      </c>
      <c r="H29" s="3" t="s">
        <v>63</v>
      </c>
      <c r="I29" s="3" t="s">
        <v>112</v>
      </c>
      <c r="J29" s="3" t="s">
        <v>113</v>
      </c>
      <c r="K29" s="3" t="s">
        <v>33</v>
      </c>
      <c r="L29" s="3" t="s">
        <v>178</v>
      </c>
      <c r="M29" s="3" t="s">
        <v>178</v>
      </c>
      <c r="N29" s="3" t="s">
        <v>179</v>
      </c>
      <c r="O29" s="3" t="s">
        <v>179</v>
      </c>
      <c r="P29" s="3" t="s">
        <v>180</v>
      </c>
      <c r="Q29" s="3" t="s">
        <v>180</v>
      </c>
      <c r="R29" s="3"/>
      <c r="S29" s="3"/>
      <c r="T29" s="3"/>
      <c r="U29" s="3"/>
      <c r="V29" s="3"/>
      <c r="W29" s="3"/>
      <c r="X29" s="3">
        <v>10960</v>
      </c>
      <c r="Y29" s="4">
        <v>45117</v>
      </c>
      <c r="Z29" s="3" t="s">
        <v>35</v>
      </c>
      <c r="AA29" s="3" t="s">
        <v>176</v>
      </c>
    </row>
    <row r="30" spans="1:27" x14ac:dyDescent="0.25">
      <c r="A30" s="5">
        <v>23</v>
      </c>
      <c r="B30" s="5" t="str">
        <f>"202200268450"</f>
        <v>202200268450</v>
      </c>
      <c r="C30" s="5" t="str">
        <f>"110595"</f>
        <v>110595</v>
      </c>
      <c r="D30" s="5" t="s">
        <v>181</v>
      </c>
      <c r="E30" s="5">
        <v>20606046996</v>
      </c>
      <c r="F30" s="5" t="s">
        <v>182</v>
      </c>
      <c r="G30" s="5" t="s">
        <v>183</v>
      </c>
      <c r="H30" s="5" t="s">
        <v>63</v>
      </c>
      <c r="I30" s="5" t="s">
        <v>64</v>
      </c>
      <c r="J30" s="5" t="s">
        <v>65</v>
      </c>
      <c r="K30" s="5" t="s">
        <v>33</v>
      </c>
      <c r="L30" s="5" t="s">
        <v>184</v>
      </c>
      <c r="M30" s="5" t="s">
        <v>184</v>
      </c>
      <c r="N30" s="5" t="s">
        <v>185</v>
      </c>
      <c r="O30" s="5" t="s">
        <v>186</v>
      </c>
      <c r="P30" s="5" t="s">
        <v>187</v>
      </c>
      <c r="Q30" s="5" t="s">
        <v>187</v>
      </c>
      <c r="R30" s="5"/>
      <c r="S30" s="5"/>
      <c r="T30" s="5"/>
      <c r="U30" s="5"/>
      <c r="V30" s="5"/>
      <c r="W30" s="5"/>
      <c r="X30" s="5">
        <v>28771</v>
      </c>
      <c r="Y30" s="6">
        <v>45009</v>
      </c>
      <c r="Z30" s="5" t="s">
        <v>35</v>
      </c>
      <c r="AA30" s="5" t="s">
        <v>188</v>
      </c>
    </row>
    <row r="31" spans="1:27" ht="30" x14ac:dyDescent="0.25">
      <c r="A31" s="3">
        <v>24</v>
      </c>
      <c r="B31" s="3" t="str">
        <f>"201300168030"</f>
        <v>201300168030</v>
      </c>
      <c r="C31" s="3" t="str">
        <f>"104606"</f>
        <v>104606</v>
      </c>
      <c r="D31" s="3" t="s">
        <v>189</v>
      </c>
      <c r="E31" s="3">
        <v>20528301097</v>
      </c>
      <c r="F31" s="3" t="s">
        <v>190</v>
      </c>
      <c r="G31" s="3" t="s">
        <v>191</v>
      </c>
      <c r="H31" s="3" t="s">
        <v>40</v>
      </c>
      <c r="I31" s="3" t="s">
        <v>192</v>
      </c>
      <c r="J31" s="3" t="s">
        <v>193</v>
      </c>
      <c r="K31" s="3" t="s">
        <v>33</v>
      </c>
      <c r="L31" s="3" t="s">
        <v>106</v>
      </c>
      <c r="M31" s="3" t="s">
        <v>194</v>
      </c>
      <c r="N31" s="3" t="s">
        <v>194</v>
      </c>
      <c r="O31" s="3" t="s">
        <v>194</v>
      </c>
      <c r="P31" s="3"/>
      <c r="Q31" s="3"/>
      <c r="R31" s="3"/>
      <c r="S31" s="3"/>
      <c r="T31" s="3"/>
      <c r="U31" s="3"/>
      <c r="V31" s="3"/>
      <c r="W31" s="3"/>
      <c r="X31" s="3">
        <v>20000</v>
      </c>
      <c r="Y31" s="4">
        <v>41588</v>
      </c>
      <c r="Z31" s="3" t="s">
        <v>35</v>
      </c>
      <c r="AA31" s="3" t="s">
        <v>195</v>
      </c>
    </row>
    <row r="32" spans="1:27" ht="30" x14ac:dyDescent="0.25">
      <c r="A32" s="3">
        <v>25</v>
      </c>
      <c r="B32" s="5" t="str">
        <f>"201600156111"</f>
        <v>201600156111</v>
      </c>
      <c r="C32" s="5" t="str">
        <f>"97083"</f>
        <v>97083</v>
      </c>
      <c r="D32" s="5" t="s">
        <v>196</v>
      </c>
      <c r="E32" s="5">
        <v>20600424409</v>
      </c>
      <c r="F32" s="5" t="s">
        <v>197</v>
      </c>
      <c r="G32" s="5" t="s">
        <v>198</v>
      </c>
      <c r="H32" s="5" t="s">
        <v>40</v>
      </c>
      <c r="I32" s="5" t="s">
        <v>79</v>
      </c>
      <c r="J32" s="5" t="s">
        <v>131</v>
      </c>
      <c r="K32" s="5" t="s">
        <v>33</v>
      </c>
      <c r="L32" s="5" t="s">
        <v>199</v>
      </c>
      <c r="M32" s="5" t="s">
        <v>199</v>
      </c>
      <c r="N32" s="5" t="s">
        <v>173</v>
      </c>
      <c r="O32" s="5"/>
      <c r="P32" s="5"/>
      <c r="Q32" s="5"/>
      <c r="R32" s="5"/>
      <c r="S32" s="5"/>
      <c r="T32" s="5"/>
      <c r="U32" s="5"/>
      <c r="V32" s="5"/>
      <c r="W32" s="5"/>
      <c r="X32" s="5">
        <v>9000</v>
      </c>
      <c r="Y32" s="6">
        <v>42704</v>
      </c>
      <c r="Z32" s="5" t="s">
        <v>35</v>
      </c>
      <c r="AA32" s="5" t="s">
        <v>200</v>
      </c>
    </row>
    <row r="33" spans="1:27" ht="30" x14ac:dyDescent="0.25">
      <c r="A33" s="5">
        <v>26</v>
      </c>
      <c r="B33" s="3" t="str">
        <f>"201900166499"</f>
        <v>201900166499</v>
      </c>
      <c r="C33" s="3" t="str">
        <f>"146648"</f>
        <v>146648</v>
      </c>
      <c r="D33" s="3" t="s">
        <v>201</v>
      </c>
      <c r="E33" s="3">
        <v>20493421876</v>
      </c>
      <c r="F33" s="3" t="s">
        <v>202</v>
      </c>
      <c r="G33" s="3" t="s">
        <v>203</v>
      </c>
      <c r="H33" s="3" t="s">
        <v>40</v>
      </c>
      <c r="I33" s="3" t="s">
        <v>40</v>
      </c>
      <c r="J33" s="3" t="s">
        <v>72</v>
      </c>
      <c r="K33" s="3" t="s">
        <v>33</v>
      </c>
      <c r="L33" s="3" t="s">
        <v>204</v>
      </c>
      <c r="M33" s="3" t="s">
        <v>204</v>
      </c>
      <c r="N33" s="3" t="s">
        <v>205</v>
      </c>
      <c r="O33" s="3" t="s">
        <v>206</v>
      </c>
      <c r="P33" s="3"/>
      <c r="Q33" s="3"/>
      <c r="R33" s="3"/>
      <c r="S33" s="3"/>
      <c r="T33" s="3"/>
      <c r="U33" s="3"/>
      <c r="V33" s="3"/>
      <c r="W33" s="3"/>
      <c r="X33" s="3">
        <v>70000</v>
      </c>
      <c r="Y33" s="4">
        <v>43754</v>
      </c>
      <c r="Z33" s="3" t="s">
        <v>35</v>
      </c>
      <c r="AA33" s="3" t="s">
        <v>207</v>
      </c>
    </row>
    <row r="34" spans="1:27" x14ac:dyDescent="0.25">
      <c r="A34" s="3">
        <v>27</v>
      </c>
      <c r="B34" s="5" t="str">
        <f>"202200125467"</f>
        <v>202200125467</v>
      </c>
      <c r="C34" s="5" t="str">
        <f>"6947"</f>
        <v>6947</v>
      </c>
      <c r="D34" s="5" t="s">
        <v>208</v>
      </c>
      <c r="E34" s="5">
        <v>20609636654</v>
      </c>
      <c r="F34" s="5" t="s">
        <v>209</v>
      </c>
      <c r="G34" s="5" t="s">
        <v>210</v>
      </c>
      <c r="H34" s="5" t="s">
        <v>63</v>
      </c>
      <c r="I34" s="5" t="s">
        <v>64</v>
      </c>
      <c r="J34" s="5" t="s">
        <v>65</v>
      </c>
      <c r="K34" s="5" t="s">
        <v>33</v>
      </c>
      <c r="L34" s="5" t="s">
        <v>211</v>
      </c>
      <c r="M34" s="5" t="s">
        <v>211</v>
      </c>
      <c r="N34" s="5" t="s">
        <v>212</v>
      </c>
      <c r="O34" s="5" t="s">
        <v>212</v>
      </c>
      <c r="P34" s="5"/>
      <c r="Q34" s="5"/>
      <c r="R34" s="5"/>
      <c r="S34" s="5"/>
      <c r="T34" s="5"/>
      <c r="U34" s="5"/>
      <c r="V34" s="5"/>
      <c r="W34" s="5"/>
      <c r="X34" s="5">
        <v>15608</v>
      </c>
      <c r="Y34" s="6">
        <v>44804</v>
      </c>
      <c r="Z34" s="5" t="s">
        <v>35</v>
      </c>
      <c r="AA34" s="5" t="s">
        <v>213</v>
      </c>
    </row>
    <row r="35" spans="1:27" ht="30" x14ac:dyDescent="0.25">
      <c r="A35" s="3">
        <v>28</v>
      </c>
      <c r="B35" s="3" t="str">
        <f>"201700167068"</f>
        <v>201700167068</v>
      </c>
      <c r="C35" s="3" t="str">
        <f>"132249"</f>
        <v>132249</v>
      </c>
      <c r="D35" s="3" t="s">
        <v>214</v>
      </c>
      <c r="E35" s="3">
        <v>20567254403</v>
      </c>
      <c r="F35" s="3" t="s">
        <v>215</v>
      </c>
      <c r="G35" s="3" t="s">
        <v>216</v>
      </c>
      <c r="H35" s="3" t="s">
        <v>40</v>
      </c>
      <c r="I35" s="3" t="s">
        <v>41</v>
      </c>
      <c r="J35" s="3" t="s">
        <v>42</v>
      </c>
      <c r="K35" s="3" t="s">
        <v>33</v>
      </c>
      <c r="L35" s="3" t="s">
        <v>217</v>
      </c>
      <c r="M35" s="3" t="s">
        <v>218</v>
      </c>
      <c r="N35" s="3" t="s">
        <v>218</v>
      </c>
      <c r="O35" s="3" t="s">
        <v>218</v>
      </c>
      <c r="P35" s="3" t="s">
        <v>218</v>
      </c>
      <c r="Q35" s="3" t="s">
        <v>218</v>
      </c>
      <c r="R35" s="3"/>
      <c r="S35" s="3"/>
      <c r="T35" s="3"/>
      <c r="U35" s="3"/>
      <c r="V35" s="3"/>
      <c r="W35" s="3"/>
      <c r="X35" s="3">
        <v>27600</v>
      </c>
      <c r="Y35" s="4">
        <v>43022</v>
      </c>
      <c r="Z35" s="3" t="s">
        <v>35</v>
      </c>
      <c r="AA35" s="3" t="s">
        <v>219</v>
      </c>
    </row>
    <row r="36" spans="1:27" x14ac:dyDescent="0.25">
      <c r="A36" s="5">
        <v>29</v>
      </c>
      <c r="B36" s="5" t="str">
        <f>"201700038503"</f>
        <v>201700038503</v>
      </c>
      <c r="C36" s="5" t="str">
        <f>"125478"</f>
        <v>125478</v>
      </c>
      <c r="D36" s="5" t="s">
        <v>220</v>
      </c>
      <c r="E36" s="5">
        <v>10425171912</v>
      </c>
      <c r="F36" s="5" t="s">
        <v>221</v>
      </c>
      <c r="G36" s="5" t="s">
        <v>222</v>
      </c>
      <c r="H36" s="5" t="s">
        <v>40</v>
      </c>
      <c r="I36" s="5" t="s">
        <v>223</v>
      </c>
      <c r="J36" s="5" t="s">
        <v>224</v>
      </c>
      <c r="K36" s="5" t="s">
        <v>33</v>
      </c>
      <c r="L36" s="5" t="s">
        <v>106</v>
      </c>
      <c r="M36" s="5" t="s">
        <v>194</v>
      </c>
      <c r="N36" s="5" t="s">
        <v>194</v>
      </c>
      <c r="O36" s="5" t="s">
        <v>194</v>
      </c>
      <c r="P36" s="5"/>
      <c r="Q36" s="5"/>
      <c r="R36" s="5"/>
      <c r="S36" s="5"/>
      <c r="T36" s="5"/>
      <c r="U36" s="5"/>
      <c r="V36" s="5"/>
      <c r="W36" s="5"/>
      <c r="X36" s="5">
        <v>20000</v>
      </c>
      <c r="Y36" s="6">
        <v>42844</v>
      </c>
      <c r="Z36" s="5" t="s">
        <v>35</v>
      </c>
      <c r="AA36" s="5" t="s">
        <v>221</v>
      </c>
    </row>
    <row r="37" spans="1:27" ht="30" x14ac:dyDescent="0.25">
      <c r="A37" s="3">
        <v>30</v>
      </c>
      <c r="B37" s="3" t="str">
        <f>"202300041886"</f>
        <v>202300041886</v>
      </c>
      <c r="C37" s="3" t="str">
        <f>"17855"</f>
        <v>17855</v>
      </c>
      <c r="D37" s="3" t="s">
        <v>225</v>
      </c>
      <c r="E37" s="3">
        <v>20609569752</v>
      </c>
      <c r="F37" s="3" t="s">
        <v>226</v>
      </c>
      <c r="G37" s="3" t="s">
        <v>227</v>
      </c>
      <c r="H37" s="3" t="s">
        <v>40</v>
      </c>
      <c r="I37" s="3" t="s">
        <v>79</v>
      </c>
      <c r="J37" s="3" t="s">
        <v>131</v>
      </c>
      <c r="K37" s="3" t="s">
        <v>33</v>
      </c>
      <c r="L37" s="3" t="s">
        <v>228</v>
      </c>
      <c r="M37" s="3" t="s">
        <v>228</v>
      </c>
      <c r="N37" s="3" t="s">
        <v>229</v>
      </c>
      <c r="O37" s="3" t="s">
        <v>230</v>
      </c>
      <c r="P37" s="3" t="s">
        <v>231</v>
      </c>
      <c r="Q37" s="3" t="s">
        <v>232</v>
      </c>
      <c r="R37" s="3" t="s">
        <v>233</v>
      </c>
      <c r="S37" s="3" t="s">
        <v>233</v>
      </c>
      <c r="T37" s="3" t="s">
        <v>234</v>
      </c>
      <c r="U37" s="3" t="s">
        <v>234</v>
      </c>
      <c r="V37" s="3" t="s">
        <v>235</v>
      </c>
      <c r="W37" s="3" t="s">
        <v>235</v>
      </c>
      <c r="X37" s="3">
        <v>21000</v>
      </c>
      <c r="Y37" s="4">
        <v>44987</v>
      </c>
      <c r="Z37" s="3" t="s">
        <v>35</v>
      </c>
      <c r="AA37" s="3" t="s">
        <v>236</v>
      </c>
    </row>
    <row r="38" spans="1:27" ht="30" x14ac:dyDescent="0.25">
      <c r="A38" s="3">
        <v>31</v>
      </c>
      <c r="B38" s="5" t="str">
        <f>"202300282918"</f>
        <v>202300282918</v>
      </c>
      <c r="C38" s="5" t="str">
        <f>"108274"</f>
        <v>108274</v>
      </c>
      <c r="D38" s="5" t="s">
        <v>237</v>
      </c>
      <c r="E38" s="5">
        <v>20611780797</v>
      </c>
      <c r="F38" s="5" t="s">
        <v>238</v>
      </c>
      <c r="G38" s="5" t="s">
        <v>239</v>
      </c>
      <c r="H38" s="5" t="s">
        <v>40</v>
      </c>
      <c r="I38" s="5" t="s">
        <v>79</v>
      </c>
      <c r="J38" s="5" t="s">
        <v>131</v>
      </c>
      <c r="K38" s="5" t="s">
        <v>33</v>
      </c>
      <c r="L38" s="5" t="s">
        <v>240</v>
      </c>
      <c r="M38" s="5" t="s">
        <v>240</v>
      </c>
      <c r="N38" s="5" t="s">
        <v>241</v>
      </c>
      <c r="O38" s="5" t="s">
        <v>241</v>
      </c>
      <c r="P38" s="5"/>
      <c r="Q38" s="5"/>
      <c r="R38" s="5"/>
      <c r="S38" s="5"/>
      <c r="T38" s="5"/>
      <c r="U38" s="5"/>
      <c r="V38" s="5"/>
      <c r="W38" s="5"/>
      <c r="X38" s="5">
        <v>26156</v>
      </c>
      <c r="Y38" s="6">
        <v>45279</v>
      </c>
      <c r="Z38" s="5" t="s">
        <v>35</v>
      </c>
      <c r="AA38" s="5" t="s">
        <v>242</v>
      </c>
    </row>
    <row r="39" spans="1:27" ht="30" x14ac:dyDescent="0.25">
      <c r="A39" s="5">
        <v>32</v>
      </c>
      <c r="B39" s="3" t="str">
        <f>"201300133283"</f>
        <v>201300133283</v>
      </c>
      <c r="C39" s="3" t="str">
        <f>"16719"</f>
        <v>16719</v>
      </c>
      <c r="D39" s="3" t="s">
        <v>243</v>
      </c>
      <c r="E39" s="3">
        <v>20541210831</v>
      </c>
      <c r="F39" s="3" t="s">
        <v>244</v>
      </c>
      <c r="G39" s="3" t="s">
        <v>245</v>
      </c>
      <c r="H39" s="3" t="s">
        <v>40</v>
      </c>
      <c r="I39" s="3" t="s">
        <v>79</v>
      </c>
      <c r="J39" s="3" t="s">
        <v>80</v>
      </c>
      <c r="K39" s="3" t="s">
        <v>33</v>
      </c>
      <c r="L39" s="3" t="s">
        <v>44</v>
      </c>
      <c r="M39" s="3" t="s">
        <v>246</v>
      </c>
      <c r="N39" s="3" t="s">
        <v>247</v>
      </c>
      <c r="O39" s="3"/>
      <c r="P39" s="3"/>
      <c r="Q39" s="3"/>
      <c r="R39" s="3"/>
      <c r="S39" s="3"/>
      <c r="T39" s="3"/>
      <c r="U39" s="3"/>
      <c r="V39" s="3"/>
      <c r="W39" s="3"/>
      <c r="X39" s="3">
        <v>7000</v>
      </c>
      <c r="Y39" s="4">
        <v>41501</v>
      </c>
      <c r="Z39" s="3" t="s">
        <v>35</v>
      </c>
      <c r="AA39" s="3" t="s">
        <v>248</v>
      </c>
    </row>
    <row r="40" spans="1:27" ht="60" x14ac:dyDescent="0.25">
      <c r="A40" s="3">
        <v>33</v>
      </c>
      <c r="B40" s="5" t="str">
        <f>"202100266608"</f>
        <v>202100266608</v>
      </c>
      <c r="C40" s="5" t="str">
        <f>"14850"</f>
        <v>14850</v>
      </c>
      <c r="D40" s="5" t="s">
        <v>249</v>
      </c>
      <c r="E40" s="5">
        <v>20601546125</v>
      </c>
      <c r="F40" s="5" t="s">
        <v>250</v>
      </c>
      <c r="G40" s="5" t="s">
        <v>251</v>
      </c>
      <c r="H40" s="5" t="s">
        <v>63</v>
      </c>
      <c r="I40" s="5" t="s">
        <v>112</v>
      </c>
      <c r="J40" s="5" t="s">
        <v>252</v>
      </c>
      <c r="K40" s="5" t="s">
        <v>33</v>
      </c>
      <c r="L40" s="5" t="s">
        <v>253</v>
      </c>
      <c r="M40" s="5" t="s">
        <v>254</v>
      </c>
      <c r="N40" s="5" t="s">
        <v>106</v>
      </c>
      <c r="O40" s="5"/>
      <c r="P40" s="5"/>
      <c r="Q40" s="5"/>
      <c r="R40" s="5"/>
      <c r="S40" s="5"/>
      <c r="T40" s="5"/>
      <c r="U40" s="5"/>
      <c r="V40" s="5"/>
      <c r="W40" s="5"/>
      <c r="X40" s="5">
        <v>18000</v>
      </c>
      <c r="Y40" s="6">
        <v>44549</v>
      </c>
      <c r="Z40" s="5" t="s">
        <v>35</v>
      </c>
      <c r="AA40" s="5" t="s">
        <v>255</v>
      </c>
    </row>
    <row r="41" spans="1:27" ht="30" x14ac:dyDescent="0.25">
      <c r="A41" s="3">
        <v>34</v>
      </c>
      <c r="B41" s="3" t="str">
        <f>"202300259392"</f>
        <v>202300259392</v>
      </c>
      <c r="C41" s="3" t="str">
        <f>"149214"</f>
        <v>149214</v>
      </c>
      <c r="D41" s="3" t="s">
        <v>256</v>
      </c>
      <c r="E41" s="3">
        <v>20602748678</v>
      </c>
      <c r="F41" s="3" t="s">
        <v>257</v>
      </c>
      <c r="G41" s="3" t="s">
        <v>258</v>
      </c>
      <c r="H41" s="3" t="s">
        <v>63</v>
      </c>
      <c r="I41" s="3" t="s">
        <v>112</v>
      </c>
      <c r="J41" s="3" t="s">
        <v>252</v>
      </c>
      <c r="K41" s="3" t="s">
        <v>33</v>
      </c>
      <c r="L41" s="3" t="s">
        <v>259</v>
      </c>
      <c r="M41" s="3" t="s">
        <v>259</v>
      </c>
      <c r="N41" s="3" t="s">
        <v>260</v>
      </c>
      <c r="O41" s="3" t="s">
        <v>261</v>
      </c>
      <c r="P41" s="3" t="s">
        <v>262</v>
      </c>
      <c r="Q41" s="3" t="s">
        <v>262</v>
      </c>
      <c r="R41" s="3"/>
      <c r="S41" s="3"/>
      <c r="T41" s="3"/>
      <c r="U41" s="3"/>
      <c r="V41" s="3"/>
      <c r="W41" s="3"/>
      <c r="X41" s="3">
        <v>23220</v>
      </c>
      <c r="Y41" s="4">
        <v>45237</v>
      </c>
      <c r="Z41" s="3" t="s">
        <v>35</v>
      </c>
      <c r="AA41" s="3" t="s">
        <v>263</v>
      </c>
    </row>
    <row r="42" spans="1:27" ht="30" x14ac:dyDescent="0.25">
      <c r="A42" s="5">
        <v>35</v>
      </c>
      <c r="B42" s="5" t="str">
        <f>"201800044981"</f>
        <v>201800044981</v>
      </c>
      <c r="C42" s="5" t="str">
        <f>"135092"</f>
        <v>135092</v>
      </c>
      <c r="D42" s="5" t="s">
        <v>264</v>
      </c>
      <c r="E42" s="5">
        <v>20601497540</v>
      </c>
      <c r="F42" s="5" t="s">
        <v>265</v>
      </c>
      <c r="G42" s="5" t="s">
        <v>266</v>
      </c>
      <c r="H42" s="5" t="s">
        <v>40</v>
      </c>
      <c r="I42" s="5" t="s">
        <v>79</v>
      </c>
      <c r="J42" s="5" t="s">
        <v>267</v>
      </c>
      <c r="K42" s="5" t="s">
        <v>33</v>
      </c>
      <c r="L42" s="5" t="s">
        <v>268</v>
      </c>
      <c r="M42" s="5" t="s">
        <v>268</v>
      </c>
      <c r="N42" s="5" t="s">
        <v>269</v>
      </c>
      <c r="O42" s="5" t="s">
        <v>269</v>
      </c>
      <c r="P42" s="5"/>
      <c r="Q42" s="5"/>
      <c r="R42" s="5"/>
      <c r="S42" s="5"/>
      <c r="T42" s="5"/>
      <c r="U42" s="5"/>
      <c r="V42" s="5"/>
      <c r="W42" s="5"/>
      <c r="X42" s="5">
        <v>19400</v>
      </c>
      <c r="Y42" s="6">
        <v>43180</v>
      </c>
      <c r="Z42" s="5" t="s">
        <v>35</v>
      </c>
      <c r="AA42" s="5" t="s">
        <v>270</v>
      </c>
    </row>
    <row r="43" spans="1:27" x14ac:dyDescent="0.25">
      <c r="A43" s="3">
        <v>36</v>
      </c>
      <c r="B43" s="3" t="str">
        <f>"202300006465"</f>
        <v>202300006465</v>
      </c>
      <c r="C43" s="3" t="str">
        <f>"131264"</f>
        <v>131264</v>
      </c>
      <c r="D43" s="3" t="s">
        <v>271</v>
      </c>
      <c r="E43" s="3">
        <v>20609050927</v>
      </c>
      <c r="F43" s="3" t="s">
        <v>272</v>
      </c>
      <c r="G43" s="3" t="s">
        <v>273</v>
      </c>
      <c r="H43" s="3" t="s">
        <v>31</v>
      </c>
      <c r="I43" s="3" t="s">
        <v>274</v>
      </c>
      <c r="J43" s="3" t="s">
        <v>274</v>
      </c>
      <c r="K43" s="3" t="s">
        <v>33</v>
      </c>
      <c r="L43" s="3" t="s">
        <v>275</v>
      </c>
      <c r="M43" s="3" t="s">
        <v>275</v>
      </c>
      <c r="N43" s="3" t="s">
        <v>275</v>
      </c>
      <c r="O43" s="3" t="s">
        <v>275</v>
      </c>
      <c r="P43" s="3"/>
      <c r="Q43" s="3"/>
      <c r="R43" s="3"/>
      <c r="S43" s="3"/>
      <c r="T43" s="3"/>
      <c r="U43" s="3"/>
      <c r="V43" s="3"/>
      <c r="W43" s="3"/>
      <c r="X43" s="3">
        <v>6560</v>
      </c>
      <c r="Y43" s="4">
        <v>44962</v>
      </c>
      <c r="Z43" s="3" t="s">
        <v>35</v>
      </c>
      <c r="AA43" s="3" t="s">
        <v>276</v>
      </c>
    </row>
    <row r="44" spans="1:27" ht="30" x14ac:dyDescent="0.25">
      <c r="A44" s="3">
        <v>37</v>
      </c>
      <c r="B44" s="5" t="str">
        <f>"201900007545"</f>
        <v>201900007545</v>
      </c>
      <c r="C44" s="5" t="str">
        <f>"128337"</f>
        <v>128337</v>
      </c>
      <c r="D44" s="5" t="s">
        <v>277</v>
      </c>
      <c r="E44" s="5">
        <v>20602517129</v>
      </c>
      <c r="F44" s="5" t="s">
        <v>70</v>
      </c>
      <c r="G44" s="5" t="s">
        <v>278</v>
      </c>
      <c r="H44" s="5" t="s">
        <v>40</v>
      </c>
      <c r="I44" s="5" t="s">
        <v>279</v>
      </c>
      <c r="J44" s="5" t="s">
        <v>280</v>
      </c>
      <c r="K44" s="5" t="s">
        <v>33</v>
      </c>
      <c r="L44" s="5" t="s">
        <v>73</v>
      </c>
      <c r="M44" s="5" t="s">
        <v>74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>
        <v>12000</v>
      </c>
      <c r="Y44" s="6">
        <v>43486</v>
      </c>
      <c r="Z44" s="5" t="s">
        <v>35</v>
      </c>
      <c r="AA44" s="5" t="s">
        <v>75</v>
      </c>
    </row>
    <row r="45" spans="1:27" ht="30" x14ac:dyDescent="0.25">
      <c r="A45" s="5">
        <v>38</v>
      </c>
      <c r="B45" s="3" t="str">
        <f>"201800152305"</f>
        <v>201800152305</v>
      </c>
      <c r="C45" s="3" t="str">
        <f>"135826"</f>
        <v>135826</v>
      </c>
      <c r="D45" s="3" t="s">
        <v>281</v>
      </c>
      <c r="E45" s="3">
        <v>20525798217</v>
      </c>
      <c r="F45" s="3" t="s">
        <v>282</v>
      </c>
      <c r="G45" s="3" t="s">
        <v>30</v>
      </c>
      <c r="H45" s="3" t="s">
        <v>31</v>
      </c>
      <c r="I45" s="3" t="s">
        <v>32</v>
      </c>
      <c r="J45" s="3" t="s">
        <v>32</v>
      </c>
      <c r="K45" s="3" t="s">
        <v>33</v>
      </c>
      <c r="L45" s="3" t="s">
        <v>283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>
        <v>12000</v>
      </c>
      <c r="Y45" s="4">
        <v>43361</v>
      </c>
      <c r="Z45" s="3" t="s">
        <v>35</v>
      </c>
      <c r="AA45" s="3" t="s">
        <v>284</v>
      </c>
    </row>
    <row r="46" spans="1:27" ht="30" x14ac:dyDescent="0.25">
      <c r="A46" s="3">
        <v>39</v>
      </c>
      <c r="B46" s="5" t="str">
        <f>"202000057373"</f>
        <v>202000057373</v>
      </c>
      <c r="C46" s="5" t="str">
        <f>"33875"</f>
        <v>33875</v>
      </c>
      <c r="D46" s="5" t="s">
        <v>285</v>
      </c>
      <c r="E46" s="5">
        <v>20483803797</v>
      </c>
      <c r="F46" s="5" t="s">
        <v>286</v>
      </c>
      <c r="G46" s="5" t="s">
        <v>287</v>
      </c>
      <c r="H46" s="5" t="s">
        <v>31</v>
      </c>
      <c r="I46" s="5" t="s">
        <v>32</v>
      </c>
      <c r="J46" s="5" t="s">
        <v>32</v>
      </c>
      <c r="K46" s="5" t="s">
        <v>33</v>
      </c>
      <c r="L46" s="5" t="s">
        <v>288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>
        <v>8000</v>
      </c>
      <c r="Y46" s="6">
        <v>43971</v>
      </c>
      <c r="Z46" s="5" t="s">
        <v>35</v>
      </c>
      <c r="AA46" s="5" t="s">
        <v>289</v>
      </c>
    </row>
    <row r="47" spans="1:27" ht="45" x14ac:dyDescent="0.25">
      <c r="A47" s="3">
        <v>40</v>
      </c>
      <c r="B47" s="3" t="str">
        <f>"202300046436"</f>
        <v>202300046436</v>
      </c>
      <c r="C47" s="3" t="str">
        <f>"92333"</f>
        <v>92333</v>
      </c>
      <c r="D47" s="3" t="s">
        <v>290</v>
      </c>
      <c r="E47" s="3">
        <v>20603843046</v>
      </c>
      <c r="F47" s="3" t="s">
        <v>291</v>
      </c>
      <c r="G47" s="3" t="s">
        <v>292</v>
      </c>
      <c r="H47" s="3" t="s">
        <v>40</v>
      </c>
      <c r="I47" s="3" t="s">
        <v>40</v>
      </c>
      <c r="J47" s="3" t="s">
        <v>72</v>
      </c>
      <c r="K47" s="3" t="s">
        <v>33</v>
      </c>
      <c r="L47" s="3" t="s">
        <v>293</v>
      </c>
      <c r="M47" s="3" t="s">
        <v>294</v>
      </c>
      <c r="N47" s="3" t="s">
        <v>295</v>
      </c>
      <c r="O47" s="3"/>
      <c r="P47" s="3"/>
      <c r="Q47" s="3"/>
      <c r="R47" s="3"/>
      <c r="S47" s="3"/>
      <c r="T47" s="3"/>
      <c r="U47" s="3"/>
      <c r="V47" s="3"/>
      <c r="W47" s="3"/>
      <c r="X47" s="3">
        <v>19870</v>
      </c>
      <c r="Y47" s="4">
        <v>44987</v>
      </c>
      <c r="Z47" s="3" t="s">
        <v>35</v>
      </c>
      <c r="AA47" s="3" t="s">
        <v>296</v>
      </c>
    </row>
    <row r="48" spans="1:27" x14ac:dyDescent="0.25">
      <c r="A48" s="5">
        <v>41</v>
      </c>
      <c r="B48" s="5" t="str">
        <f>"202000062220"</f>
        <v>202000062220</v>
      </c>
      <c r="C48" s="5" t="str">
        <f>"34560"</f>
        <v>34560</v>
      </c>
      <c r="D48" s="5" t="s">
        <v>297</v>
      </c>
      <c r="E48" s="5">
        <v>20604631379</v>
      </c>
      <c r="F48" s="5" t="s">
        <v>298</v>
      </c>
      <c r="G48" s="5" t="s">
        <v>299</v>
      </c>
      <c r="H48" s="5" t="s">
        <v>31</v>
      </c>
      <c r="I48" s="5" t="s">
        <v>32</v>
      </c>
      <c r="J48" s="5" t="s">
        <v>32</v>
      </c>
      <c r="K48" s="5" t="s">
        <v>33</v>
      </c>
      <c r="L48" s="5" t="s">
        <v>300</v>
      </c>
      <c r="M48" s="5" t="s">
        <v>300</v>
      </c>
      <c r="N48" s="5" t="s">
        <v>300</v>
      </c>
      <c r="O48" s="5" t="s">
        <v>300</v>
      </c>
      <c r="P48" s="5"/>
      <c r="Q48" s="5"/>
      <c r="R48" s="5"/>
      <c r="S48" s="5"/>
      <c r="T48" s="5"/>
      <c r="U48" s="5"/>
      <c r="V48" s="5"/>
      <c r="W48" s="5"/>
      <c r="X48" s="5">
        <v>10200</v>
      </c>
      <c r="Y48" s="6">
        <v>43988</v>
      </c>
      <c r="Z48" s="5" t="s">
        <v>35</v>
      </c>
      <c r="AA48" s="5" t="s">
        <v>301</v>
      </c>
    </row>
    <row r="49" spans="1:27" x14ac:dyDescent="0.25">
      <c r="A49" s="3">
        <v>42</v>
      </c>
      <c r="B49" s="3" t="str">
        <f>"202300294789"</f>
        <v>202300294789</v>
      </c>
      <c r="C49" s="3" t="str">
        <f>"161121"</f>
        <v>161121</v>
      </c>
      <c r="D49" s="3" t="s">
        <v>302</v>
      </c>
      <c r="E49" s="3">
        <v>20606207639</v>
      </c>
      <c r="F49" s="3" t="s">
        <v>303</v>
      </c>
      <c r="G49" s="3" t="s">
        <v>239</v>
      </c>
      <c r="H49" s="3" t="s">
        <v>40</v>
      </c>
      <c r="I49" s="3" t="s">
        <v>79</v>
      </c>
      <c r="J49" s="3" t="s">
        <v>80</v>
      </c>
      <c r="K49" s="3" t="s">
        <v>33</v>
      </c>
      <c r="L49" s="3" t="s">
        <v>304</v>
      </c>
      <c r="M49" s="3" t="s">
        <v>304</v>
      </c>
      <c r="N49" s="3" t="s">
        <v>305</v>
      </c>
      <c r="O49" s="3" t="s">
        <v>305</v>
      </c>
      <c r="P49" s="3" t="s">
        <v>306</v>
      </c>
      <c r="Q49" s="3" t="s">
        <v>306</v>
      </c>
      <c r="R49" s="3"/>
      <c r="S49" s="3"/>
      <c r="T49" s="3"/>
      <c r="U49" s="3"/>
      <c r="V49" s="3"/>
      <c r="W49" s="3"/>
      <c r="X49" s="3">
        <v>33000</v>
      </c>
      <c r="Y49" s="4">
        <v>45259</v>
      </c>
      <c r="Z49" s="3" t="s">
        <v>35</v>
      </c>
      <c r="AA49" s="3" t="s">
        <v>242</v>
      </c>
    </row>
    <row r="50" spans="1:27" ht="30" x14ac:dyDescent="0.25">
      <c r="A50" s="3">
        <v>43</v>
      </c>
      <c r="B50" s="5" t="str">
        <f>"202200138623"</f>
        <v>202200138623</v>
      </c>
      <c r="C50" s="5" t="str">
        <f>"136873"</f>
        <v>136873</v>
      </c>
      <c r="D50" s="5" t="s">
        <v>307</v>
      </c>
      <c r="E50" s="5">
        <v>20608731211</v>
      </c>
      <c r="F50" s="5" t="s">
        <v>308</v>
      </c>
      <c r="G50" s="5" t="s">
        <v>309</v>
      </c>
      <c r="H50" s="5" t="s">
        <v>63</v>
      </c>
      <c r="I50" s="5" t="s">
        <v>64</v>
      </c>
      <c r="J50" s="5" t="s">
        <v>65</v>
      </c>
      <c r="K50" s="5" t="s">
        <v>33</v>
      </c>
      <c r="L50" s="5" t="s">
        <v>310</v>
      </c>
      <c r="M50" s="5" t="s">
        <v>311</v>
      </c>
      <c r="N50" s="5" t="s">
        <v>311</v>
      </c>
      <c r="O50" s="5" t="s">
        <v>310</v>
      </c>
      <c r="P50" s="5"/>
      <c r="Q50" s="5"/>
      <c r="R50" s="5"/>
      <c r="S50" s="5"/>
      <c r="T50" s="5"/>
      <c r="U50" s="5"/>
      <c r="V50" s="5"/>
      <c r="W50" s="5"/>
      <c r="X50" s="5">
        <v>24964</v>
      </c>
      <c r="Y50" s="6">
        <v>44799</v>
      </c>
      <c r="Z50" s="5" t="s">
        <v>35</v>
      </c>
      <c r="AA50" s="5" t="s">
        <v>312</v>
      </c>
    </row>
    <row r="51" spans="1:27" ht="30" x14ac:dyDescent="0.25">
      <c r="A51" s="5">
        <v>44</v>
      </c>
      <c r="B51" s="3" t="str">
        <f>"202100230725"</f>
        <v>202100230725</v>
      </c>
      <c r="C51" s="3" t="str">
        <f>"159271"</f>
        <v>159271</v>
      </c>
      <c r="D51" s="3" t="s">
        <v>313</v>
      </c>
      <c r="E51" s="3">
        <v>20603046472</v>
      </c>
      <c r="F51" s="3" t="s">
        <v>314</v>
      </c>
      <c r="G51" s="3" t="s">
        <v>315</v>
      </c>
      <c r="H51" s="3" t="s">
        <v>31</v>
      </c>
      <c r="I51" s="3" t="s">
        <v>32</v>
      </c>
      <c r="J51" s="3" t="s">
        <v>32</v>
      </c>
      <c r="K51" s="3" t="s">
        <v>33</v>
      </c>
      <c r="L51" s="3" t="s">
        <v>142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>
        <v>15000</v>
      </c>
      <c r="Y51" s="4">
        <v>44544</v>
      </c>
      <c r="Z51" s="3" t="s">
        <v>35</v>
      </c>
      <c r="AA51" s="3" t="s">
        <v>316</v>
      </c>
    </row>
    <row r="52" spans="1:27" ht="30" x14ac:dyDescent="0.25">
      <c r="A52" s="3">
        <v>45</v>
      </c>
      <c r="B52" s="5" t="str">
        <f>"1480462"</f>
        <v>1480462</v>
      </c>
      <c r="C52" s="5" t="str">
        <f>"91597"</f>
        <v>91597</v>
      </c>
      <c r="D52" s="5" t="s">
        <v>317</v>
      </c>
      <c r="E52" s="5">
        <v>10058422555</v>
      </c>
      <c r="F52" s="5" t="s">
        <v>318</v>
      </c>
      <c r="G52" s="5" t="s">
        <v>319</v>
      </c>
      <c r="H52" s="5" t="s">
        <v>40</v>
      </c>
      <c r="I52" s="5" t="s">
        <v>40</v>
      </c>
      <c r="J52" s="5" t="s">
        <v>72</v>
      </c>
      <c r="K52" s="5" t="s">
        <v>33</v>
      </c>
      <c r="L52" s="5" t="s">
        <v>194</v>
      </c>
      <c r="M52" s="5" t="s">
        <v>194</v>
      </c>
      <c r="N52" s="5" t="s">
        <v>246</v>
      </c>
      <c r="O52" s="5" t="s">
        <v>246</v>
      </c>
      <c r="P52" s="5"/>
      <c r="Q52" s="5"/>
      <c r="R52" s="5"/>
      <c r="S52" s="5"/>
      <c r="T52" s="5"/>
      <c r="U52" s="5"/>
      <c r="V52" s="5"/>
      <c r="W52" s="5"/>
      <c r="X52" s="5">
        <v>15000</v>
      </c>
      <c r="Y52" s="6">
        <v>40679</v>
      </c>
      <c r="Z52" s="5" t="s">
        <v>35</v>
      </c>
      <c r="AA52" s="5" t="s">
        <v>318</v>
      </c>
    </row>
    <row r="53" spans="1:27" ht="60" x14ac:dyDescent="0.25">
      <c r="A53" s="3">
        <v>46</v>
      </c>
      <c r="B53" s="3" t="str">
        <f>"202000055621"</f>
        <v>202000055621</v>
      </c>
      <c r="C53" s="3" t="str">
        <f>"117106"</f>
        <v>117106</v>
      </c>
      <c r="D53" s="3" t="s">
        <v>320</v>
      </c>
      <c r="E53" s="3">
        <v>20484277401</v>
      </c>
      <c r="F53" s="3" t="s">
        <v>321</v>
      </c>
      <c r="G53" s="3" t="s">
        <v>30</v>
      </c>
      <c r="H53" s="3" t="s">
        <v>31</v>
      </c>
      <c r="I53" s="3" t="s">
        <v>32</v>
      </c>
      <c r="J53" s="3" t="s">
        <v>32</v>
      </c>
      <c r="K53" s="3" t="s">
        <v>33</v>
      </c>
      <c r="L53" s="3" t="s">
        <v>322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>
        <v>9999.9599999999991</v>
      </c>
      <c r="Y53" s="4">
        <v>43962</v>
      </c>
      <c r="Z53" s="3" t="s">
        <v>35</v>
      </c>
      <c r="AA53" s="3" t="s">
        <v>323</v>
      </c>
    </row>
    <row r="54" spans="1:27" x14ac:dyDescent="0.25">
      <c r="A54" s="5">
        <v>47</v>
      </c>
      <c r="B54" s="5" t="str">
        <f>"202300007567"</f>
        <v>202300007567</v>
      </c>
      <c r="C54" s="5" t="str">
        <f>"85854"</f>
        <v>85854</v>
      </c>
      <c r="D54" s="5" t="s">
        <v>324</v>
      </c>
      <c r="E54" s="5">
        <v>20309757662</v>
      </c>
      <c r="F54" s="5" t="s">
        <v>325</v>
      </c>
      <c r="G54" s="5" t="s">
        <v>326</v>
      </c>
      <c r="H54" s="5" t="s">
        <v>63</v>
      </c>
      <c r="I54" s="5" t="s">
        <v>64</v>
      </c>
      <c r="J54" s="5" t="s">
        <v>65</v>
      </c>
      <c r="K54" s="5" t="s">
        <v>33</v>
      </c>
      <c r="L54" s="5" t="s">
        <v>173</v>
      </c>
      <c r="M54" s="5" t="s">
        <v>173</v>
      </c>
      <c r="N54" s="5" t="s">
        <v>173</v>
      </c>
      <c r="O54" s="5" t="s">
        <v>173</v>
      </c>
      <c r="P54" s="5" t="s">
        <v>172</v>
      </c>
      <c r="Q54" s="5" t="s">
        <v>172</v>
      </c>
      <c r="R54" s="5" t="s">
        <v>173</v>
      </c>
      <c r="S54" s="5" t="s">
        <v>173</v>
      </c>
      <c r="T54" s="5"/>
      <c r="U54" s="5"/>
      <c r="V54" s="5"/>
      <c r="W54" s="5"/>
      <c r="X54" s="5">
        <v>24000</v>
      </c>
      <c r="Y54" s="6">
        <v>44949</v>
      </c>
      <c r="Z54" s="5" t="s">
        <v>35</v>
      </c>
      <c r="AA54" s="5" t="s">
        <v>327</v>
      </c>
    </row>
    <row r="55" spans="1:27" ht="30" x14ac:dyDescent="0.25">
      <c r="A55" s="3">
        <v>48</v>
      </c>
      <c r="B55" s="3" t="str">
        <f>"202100191130"</f>
        <v>202100191130</v>
      </c>
      <c r="C55" s="3" t="str">
        <f>"133861"</f>
        <v>133861</v>
      </c>
      <c r="D55" s="3" t="s">
        <v>328</v>
      </c>
      <c r="E55" s="3">
        <v>20608062492</v>
      </c>
      <c r="F55" s="3" t="s">
        <v>329</v>
      </c>
      <c r="G55" s="3" t="s">
        <v>30</v>
      </c>
      <c r="H55" s="3" t="s">
        <v>31</v>
      </c>
      <c r="I55" s="3" t="s">
        <v>32</v>
      </c>
      <c r="J55" s="3" t="s">
        <v>32</v>
      </c>
      <c r="K55" s="3" t="s">
        <v>33</v>
      </c>
      <c r="L55" s="3" t="s">
        <v>330</v>
      </c>
      <c r="M55" s="3" t="s">
        <v>330</v>
      </c>
      <c r="N55" s="3" t="s">
        <v>331</v>
      </c>
      <c r="O55" s="3" t="s">
        <v>332</v>
      </c>
      <c r="P55" s="3" t="s">
        <v>330</v>
      </c>
      <c r="Q55" s="3" t="s">
        <v>330</v>
      </c>
      <c r="R55" s="3"/>
      <c r="S55" s="3"/>
      <c r="T55" s="3"/>
      <c r="U55" s="3"/>
      <c r="V55" s="3"/>
      <c r="W55" s="3"/>
      <c r="X55" s="3">
        <v>12000</v>
      </c>
      <c r="Y55" s="4">
        <v>44446</v>
      </c>
      <c r="Z55" s="3" t="s">
        <v>35</v>
      </c>
      <c r="AA55" s="3" t="s">
        <v>333</v>
      </c>
    </row>
    <row r="56" spans="1:27" x14ac:dyDescent="0.25">
      <c r="A56" s="3">
        <v>49</v>
      </c>
      <c r="B56" s="5" t="str">
        <f>"202300259013"</f>
        <v>202300259013</v>
      </c>
      <c r="C56" s="5" t="str">
        <f>"171034"</f>
        <v>171034</v>
      </c>
      <c r="D56" s="5" t="s">
        <v>334</v>
      </c>
      <c r="E56" s="5">
        <v>10467991324</v>
      </c>
      <c r="F56" s="5" t="s">
        <v>335</v>
      </c>
      <c r="G56" s="5" t="s">
        <v>336</v>
      </c>
      <c r="H56" s="5" t="s">
        <v>40</v>
      </c>
      <c r="I56" s="5" t="s">
        <v>79</v>
      </c>
      <c r="J56" s="5" t="s">
        <v>80</v>
      </c>
      <c r="K56" s="5" t="s">
        <v>33</v>
      </c>
      <c r="L56" s="5" t="s">
        <v>337</v>
      </c>
      <c r="M56" s="5" t="s">
        <v>338</v>
      </c>
      <c r="N56" s="5" t="s">
        <v>337</v>
      </c>
      <c r="O56" s="5"/>
      <c r="P56" s="5"/>
      <c r="Q56" s="5"/>
      <c r="R56" s="5"/>
      <c r="S56" s="5"/>
      <c r="T56" s="5"/>
      <c r="U56" s="5"/>
      <c r="V56" s="5"/>
      <c r="W56" s="5"/>
      <c r="X56" s="5">
        <v>9425</v>
      </c>
      <c r="Y56" s="6">
        <v>45224</v>
      </c>
      <c r="Z56" s="5" t="s">
        <v>35</v>
      </c>
      <c r="AA56" s="5" t="s">
        <v>339</v>
      </c>
    </row>
    <row r="57" spans="1:27" x14ac:dyDescent="0.25">
      <c r="A57" s="5">
        <v>50</v>
      </c>
      <c r="B57" s="3" t="str">
        <f>"201800213183"</f>
        <v>201800213183</v>
      </c>
      <c r="C57" s="3" t="str">
        <f>"108214"</f>
        <v>108214</v>
      </c>
      <c r="D57" s="3" t="s">
        <v>340</v>
      </c>
      <c r="E57" s="3">
        <v>20450948986</v>
      </c>
      <c r="F57" s="3" t="s">
        <v>118</v>
      </c>
      <c r="G57" s="3" t="s">
        <v>341</v>
      </c>
      <c r="H57" s="3" t="s">
        <v>40</v>
      </c>
      <c r="I57" s="3" t="s">
        <v>79</v>
      </c>
      <c r="J57" s="3" t="s">
        <v>80</v>
      </c>
      <c r="K57" s="3" t="s">
        <v>33</v>
      </c>
      <c r="L57" s="3" t="s">
        <v>342</v>
      </c>
      <c r="M57" s="3" t="s">
        <v>343</v>
      </c>
      <c r="N57" s="3" t="s">
        <v>343</v>
      </c>
      <c r="O57" s="3" t="s">
        <v>343</v>
      </c>
      <c r="P57" s="3"/>
      <c r="Q57" s="3"/>
      <c r="R57" s="3"/>
      <c r="S57" s="3"/>
      <c r="T57" s="3"/>
      <c r="U57" s="3"/>
      <c r="V57" s="3"/>
      <c r="W57" s="3"/>
      <c r="X57" s="3">
        <v>41612</v>
      </c>
      <c r="Y57" s="4">
        <v>43465</v>
      </c>
      <c r="Z57" s="3" t="s">
        <v>35</v>
      </c>
      <c r="AA57" s="3" t="s">
        <v>344</v>
      </c>
    </row>
    <row r="58" spans="1:27" x14ac:dyDescent="0.25">
      <c r="A58" s="3">
        <v>51</v>
      </c>
      <c r="B58" s="5" t="str">
        <f>"202300158248"</f>
        <v>202300158248</v>
      </c>
      <c r="C58" s="5" t="str">
        <f>"167428"</f>
        <v>167428</v>
      </c>
      <c r="D58" s="5" t="s">
        <v>345</v>
      </c>
      <c r="E58" s="5">
        <v>20608168649</v>
      </c>
      <c r="F58" s="5" t="s">
        <v>346</v>
      </c>
      <c r="G58" s="5" t="s">
        <v>347</v>
      </c>
      <c r="H58" s="5" t="s">
        <v>40</v>
      </c>
      <c r="I58" s="5" t="s">
        <v>41</v>
      </c>
      <c r="J58" s="5" t="s">
        <v>162</v>
      </c>
      <c r="K58" s="5" t="s">
        <v>33</v>
      </c>
      <c r="L58" s="5" t="s">
        <v>106</v>
      </c>
      <c r="M58" s="5" t="s">
        <v>348</v>
      </c>
      <c r="N58" s="5" t="s">
        <v>107</v>
      </c>
      <c r="O58" s="5" t="s">
        <v>107</v>
      </c>
      <c r="P58" s="5" t="s">
        <v>107</v>
      </c>
      <c r="Q58" s="5"/>
      <c r="R58" s="5"/>
      <c r="S58" s="5"/>
      <c r="T58" s="5"/>
      <c r="U58" s="5"/>
      <c r="V58" s="5"/>
      <c r="W58" s="5"/>
      <c r="X58" s="5">
        <v>40900</v>
      </c>
      <c r="Y58" s="6">
        <v>45104</v>
      </c>
      <c r="Z58" s="5" t="s">
        <v>35</v>
      </c>
      <c r="AA58" s="5" t="s">
        <v>349</v>
      </c>
    </row>
    <row r="59" spans="1:27" ht="30" x14ac:dyDescent="0.25">
      <c r="A59" s="3">
        <v>52</v>
      </c>
      <c r="B59" s="3" t="str">
        <f>"202200128433"</f>
        <v>202200128433</v>
      </c>
      <c r="C59" s="3" t="str">
        <f>"163714"</f>
        <v>163714</v>
      </c>
      <c r="D59" s="3" t="s">
        <v>350</v>
      </c>
      <c r="E59" s="3">
        <v>20572233163</v>
      </c>
      <c r="F59" s="3" t="s">
        <v>351</v>
      </c>
      <c r="G59" s="3" t="s">
        <v>352</v>
      </c>
      <c r="H59" s="3" t="s">
        <v>40</v>
      </c>
      <c r="I59" s="3" t="s">
        <v>223</v>
      </c>
      <c r="J59" s="3" t="s">
        <v>224</v>
      </c>
      <c r="K59" s="3" t="s">
        <v>33</v>
      </c>
      <c r="L59" s="3" t="s">
        <v>106</v>
      </c>
      <c r="M59" s="3" t="s">
        <v>107</v>
      </c>
      <c r="N59" s="3" t="s">
        <v>107</v>
      </c>
      <c r="O59" s="3" t="s">
        <v>107</v>
      </c>
      <c r="P59" s="3"/>
      <c r="Q59" s="3"/>
      <c r="R59" s="3"/>
      <c r="S59" s="3"/>
      <c r="T59" s="3"/>
      <c r="U59" s="3"/>
      <c r="V59" s="3"/>
      <c r="W59" s="3"/>
      <c r="X59" s="3">
        <v>35000</v>
      </c>
      <c r="Y59" s="4">
        <v>44757</v>
      </c>
      <c r="Z59" s="3" t="s">
        <v>35</v>
      </c>
      <c r="AA59" s="3" t="s">
        <v>353</v>
      </c>
    </row>
    <row r="60" spans="1:27" ht="30" x14ac:dyDescent="0.25">
      <c r="A60" s="5">
        <v>53</v>
      </c>
      <c r="B60" s="5" t="str">
        <f>"202300081096"</f>
        <v>202300081096</v>
      </c>
      <c r="C60" s="5" t="str">
        <f>"18542"</f>
        <v>18542</v>
      </c>
      <c r="D60" s="5" t="s">
        <v>354</v>
      </c>
      <c r="E60" s="5">
        <v>10742330431</v>
      </c>
      <c r="F60" s="5" t="s">
        <v>355</v>
      </c>
      <c r="G60" s="5" t="s">
        <v>356</v>
      </c>
      <c r="H60" s="5" t="s">
        <v>63</v>
      </c>
      <c r="I60" s="5" t="s">
        <v>64</v>
      </c>
      <c r="J60" s="5" t="s">
        <v>65</v>
      </c>
      <c r="K60" s="5" t="s">
        <v>33</v>
      </c>
      <c r="L60" s="5" t="s">
        <v>259</v>
      </c>
      <c r="M60" s="5" t="s">
        <v>259</v>
      </c>
      <c r="N60" s="5" t="s">
        <v>357</v>
      </c>
      <c r="O60" s="5" t="s">
        <v>357</v>
      </c>
      <c r="P60" s="5"/>
      <c r="Q60" s="5"/>
      <c r="R60" s="5"/>
      <c r="S60" s="5"/>
      <c r="T60" s="5"/>
      <c r="U60" s="5"/>
      <c r="V60" s="5"/>
      <c r="W60" s="5"/>
      <c r="X60" s="5">
        <v>9800</v>
      </c>
      <c r="Y60" s="6">
        <v>45078</v>
      </c>
      <c r="Z60" s="5" t="s">
        <v>35</v>
      </c>
      <c r="AA60" s="5" t="s">
        <v>355</v>
      </c>
    </row>
    <row r="61" spans="1:27" x14ac:dyDescent="0.25">
      <c r="A61" s="3">
        <v>54</v>
      </c>
      <c r="B61" s="3" t="str">
        <f>"202300109348"</f>
        <v>202300109348</v>
      </c>
      <c r="C61" s="3" t="str">
        <f>"167725"</f>
        <v>167725</v>
      </c>
      <c r="D61" s="3" t="s">
        <v>358</v>
      </c>
      <c r="E61" s="3">
        <v>10761250740</v>
      </c>
      <c r="F61" s="3" t="s">
        <v>359</v>
      </c>
      <c r="G61" s="3" t="s">
        <v>360</v>
      </c>
      <c r="H61" s="3" t="s">
        <v>63</v>
      </c>
      <c r="I61" s="3" t="s">
        <v>112</v>
      </c>
      <c r="J61" s="3" t="s">
        <v>113</v>
      </c>
      <c r="K61" s="3" t="s">
        <v>33</v>
      </c>
      <c r="L61" s="3" t="s">
        <v>361</v>
      </c>
      <c r="M61" s="3" t="s">
        <v>361</v>
      </c>
      <c r="N61" s="3" t="s">
        <v>362</v>
      </c>
      <c r="O61" s="3" t="s">
        <v>362</v>
      </c>
      <c r="P61" s="3" t="s">
        <v>363</v>
      </c>
      <c r="Q61" s="3" t="s">
        <v>363</v>
      </c>
      <c r="R61" s="3"/>
      <c r="S61" s="3"/>
      <c r="T61" s="3"/>
      <c r="U61" s="3"/>
      <c r="V61" s="3"/>
      <c r="W61" s="3"/>
      <c r="X61" s="3">
        <v>20786.599999999999</v>
      </c>
      <c r="Y61" s="4">
        <v>45118</v>
      </c>
      <c r="Z61" s="3" t="s">
        <v>35</v>
      </c>
      <c r="AA61" s="3" t="s">
        <v>359</v>
      </c>
    </row>
    <row r="62" spans="1:27" ht="30" x14ac:dyDescent="0.25">
      <c r="A62" s="3">
        <v>55</v>
      </c>
      <c r="B62" s="5" t="str">
        <f>"202100163426"</f>
        <v>202100163426</v>
      </c>
      <c r="C62" s="5" t="str">
        <f>"157664"</f>
        <v>157664</v>
      </c>
      <c r="D62" s="5" t="s">
        <v>364</v>
      </c>
      <c r="E62" s="5">
        <v>20541275453</v>
      </c>
      <c r="F62" s="5" t="s">
        <v>365</v>
      </c>
      <c r="G62" s="5" t="s">
        <v>366</v>
      </c>
      <c r="H62" s="5" t="s">
        <v>40</v>
      </c>
      <c r="I62" s="5" t="s">
        <v>41</v>
      </c>
      <c r="J62" s="5" t="s">
        <v>162</v>
      </c>
      <c r="K62" s="5" t="s">
        <v>33</v>
      </c>
      <c r="L62" s="5" t="s">
        <v>367</v>
      </c>
      <c r="M62" s="5" t="s">
        <v>368</v>
      </c>
      <c r="N62" s="5" t="s">
        <v>368</v>
      </c>
      <c r="O62" s="5" t="s">
        <v>305</v>
      </c>
      <c r="P62" s="5"/>
      <c r="Q62" s="5"/>
      <c r="R62" s="5"/>
      <c r="S62" s="5"/>
      <c r="T62" s="5"/>
      <c r="U62" s="5"/>
      <c r="V62" s="5"/>
      <c r="W62" s="5"/>
      <c r="X62" s="5">
        <v>20400</v>
      </c>
      <c r="Y62" s="6">
        <v>44431</v>
      </c>
      <c r="Z62" s="5" t="s">
        <v>35</v>
      </c>
      <c r="AA62" s="5" t="s">
        <v>369</v>
      </c>
    </row>
    <row r="63" spans="1:27" x14ac:dyDescent="0.25">
      <c r="A63" s="5">
        <v>56</v>
      </c>
      <c r="B63" s="3" t="str">
        <f>"202200110414"</f>
        <v>202200110414</v>
      </c>
      <c r="C63" s="3" t="str">
        <f>"96497"</f>
        <v>96497</v>
      </c>
      <c r="D63" s="3" t="s">
        <v>370</v>
      </c>
      <c r="E63" s="3">
        <v>20525481281</v>
      </c>
      <c r="F63" s="3" t="s">
        <v>371</v>
      </c>
      <c r="G63" s="3" t="s">
        <v>372</v>
      </c>
      <c r="H63" s="3" t="s">
        <v>31</v>
      </c>
      <c r="I63" s="3" t="s">
        <v>32</v>
      </c>
      <c r="J63" s="3" t="s">
        <v>32</v>
      </c>
      <c r="K63" s="3" t="s">
        <v>33</v>
      </c>
      <c r="L63" s="3" t="s">
        <v>373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>
        <v>12000</v>
      </c>
      <c r="Y63" s="4">
        <v>44727</v>
      </c>
      <c r="Z63" s="3" t="s">
        <v>35</v>
      </c>
      <c r="AA63" s="3" t="s">
        <v>374</v>
      </c>
    </row>
    <row r="64" spans="1:27" ht="30" x14ac:dyDescent="0.25">
      <c r="A64" s="3">
        <v>57</v>
      </c>
      <c r="B64" s="5" t="str">
        <f>"202200013534"</f>
        <v>202200013534</v>
      </c>
      <c r="C64" s="5" t="str">
        <f>"155613"</f>
        <v>155613</v>
      </c>
      <c r="D64" s="5" t="s">
        <v>375</v>
      </c>
      <c r="E64" s="5">
        <v>10428275531</v>
      </c>
      <c r="F64" s="5" t="s">
        <v>376</v>
      </c>
      <c r="G64" s="5" t="s">
        <v>377</v>
      </c>
      <c r="H64" s="5" t="s">
        <v>40</v>
      </c>
      <c r="I64" s="5" t="s">
        <v>63</v>
      </c>
      <c r="J64" s="5" t="s">
        <v>378</v>
      </c>
      <c r="K64" s="5" t="s">
        <v>33</v>
      </c>
      <c r="L64" s="5" t="s">
        <v>379</v>
      </c>
      <c r="M64" s="5" t="s">
        <v>253</v>
      </c>
      <c r="N64" s="5" t="s">
        <v>380</v>
      </c>
      <c r="O64" s="5"/>
      <c r="P64" s="5"/>
      <c r="Q64" s="5"/>
      <c r="R64" s="5"/>
      <c r="S64" s="5"/>
      <c r="T64" s="5"/>
      <c r="U64" s="5"/>
      <c r="V64" s="5"/>
      <c r="W64" s="5"/>
      <c r="X64" s="5">
        <v>12000</v>
      </c>
      <c r="Y64" s="6">
        <v>44627</v>
      </c>
      <c r="Z64" s="5" t="s">
        <v>35</v>
      </c>
      <c r="AA64" s="5" t="s">
        <v>376</v>
      </c>
    </row>
    <row r="65" spans="1:27" ht="30" x14ac:dyDescent="0.25">
      <c r="A65" s="3">
        <v>58</v>
      </c>
      <c r="B65" s="3" t="str">
        <f>"201800050966"</f>
        <v>201800050966</v>
      </c>
      <c r="C65" s="3" t="str">
        <f>"87775"</f>
        <v>87775</v>
      </c>
      <c r="D65" s="3" t="s">
        <v>381</v>
      </c>
      <c r="E65" s="3">
        <v>20567221653</v>
      </c>
      <c r="F65" s="3" t="s">
        <v>382</v>
      </c>
      <c r="G65" s="3" t="s">
        <v>383</v>
      </c>
      <c r="H65" s="3" t="s">
        <v>40</v>
      </c>
      <c r="I65" s="3" t="s">
        <v>41</v>
      </c>
      <c r="J65" s="3" t="s">
        <v>42</v>
      </c>
      <c r="K65" s="3" t="s">
        <v>33</v>
      </c>
      <c r="L65" s="3" t="s">
        <v>106</v>
      </c>
      <c r="M65" s="3" t="s">
        <v>194</v>
      </c>
      <c r="N65" s="3" t="s">
        <v>194</v>
      </c>
      <c r="O65" s="3" t="s">
        <v>194</v>
      </c>
      <c r="P65" s="3"/>
      <c r="Q65" s="3"/>
      <c r="R65" s="3"/>
      <c r="S65" s="3"/>
      <c r="T65" s="3"/>
      <c r="U65" s="3"/>
      <c r="V65" s="3"/>
      <c r="W65" s="3"/>
      <c r="X65" s="3">
        <v>20000</v>
      </c>
      <c r="Y65" s="4">
        <v>43200</v>
      </c>
      <c r="Z65" s="3" t="s">
        <v>35</v>
      </c>
      <c r="AA65" s="3" t="s">
        <v>384</v>
      </c>
    </row>
    <row r="66" spans="1:27" ht="30" x14ac:dyDescent="0.25">
      <c r="A66" s="5">
        <v>59</v>
      </c>
      <c r="B66" s="3" t="str">
        <f>"201900162297"</f>
        <v>201900162297</v>
      </c>
      <c r="C66" s="3" t="str">
        <f>"146976"</f>
        <v>146976</v>
      </c>
      <c r="D66" s="3" t="s">
        <v>385</v>
      </c>
      <c r="E66" s="3">
        <v>20493780507</v>
      </c>
      <c r="F66" s="3" t="s">
        <v>386</v>
      </c>
      <c r="G66" s="3" t="s">
        <v>387</v>
      </c>
      <c r="H66" s="3" t="s">
        <v>40</v>
      </c>
      <c r="I66" s="3" t="s">
        <v>223</v>
      </c>
      <c r="J66" s="3" t="s">
        <v>224</v>
      </c>
      <c r="K66" s="3" t="s">
        <v>33</v>
      </c>
      <c r="L66" s="3" t="s">
        <v>106</v>
      </c>
      <c r="M66" s="3" t="s">
        <v>194</v>
      </c>
      <c r="N66" s="3" t="s">
        <v>194</v>
      </c>
      <c r="O66" s="3" t="s">
        <v>194</v>
      </c>
      <c r="P66" s="3"/>
      <c r="Q66" s="3"/>
      <c r="R66" s="3"/>
      <c r="S66" s="3"/>
      <c r="T66" s="3"/>
      <c r="U66" s="3"/>
      <c r="V66" s="3"/>
      <c r="W66" s="3"/>
      <c r="X66" s="3">
        <v>20000</v>
      </c>
      <c r="Y66" s="4">
        <v>43747</v>
      </c>
      <c r="Z66" s="3" t="s">
        <v>35</v>
      </c>
      <c r="AA66" s="3" t="s">
        <v>388</v>
      </c>
    </row>
    <row r="67" spans="1:27" x14ac:dyDescent="0.25">
      <c r="A67" s="3">
        <v>60</v>
      </c>
      <c r="B67" s="5" t="str">
        <f>"202000056466"</f>
        <v>202000056466</v>
      </c>
      <c r="C67" s="5" t="str">
        <f>"147749"</f>
        <v>147749</v>
      </c>
      <c r="D67" s="5" t="s">
        <v>389</v>
      </c>
      <c r="E67" s="5">
        <v>20526667167</v>
      </c>
      <c r="F67" s="5" t="s">
        <v>390</v>
      </c>
      <c r="G67" s="5" t="s">
        <v>391</v>
      </c>
      <c r="H67" s="5" t="s">
        <v>31</v>
      </c>
      <c r="I67" s="5" t="s">
        <v>274</v>
      </c>
      <c r="J67" s="5" t="s">
        <v>274</v>
      </c>
      <c r="K67" s="5" t="s">
        <v>33</v>
      </c>
      <c r="L67" s="5" t="s">
        <v>392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>
        <v>5100</v>
      </c>
      <c r="Y67" s="6">
        <v>43967</v>
      </c>
      <c r="Z67" s="5" t="s">
        <v>35</v>
      </c>
      <c r="AA67" s="5" t="s">
        <v>393</v>
      </c>
    </row>
    <row r="68" spans="1:27" ht="30" x14ac:dyDescent="0.25">
      <c r="A68" s="3">
        <v>61</v>
      </c>
      <c r="B68" s="3" t="str">
        <f>"202100057138"</f>
        <v>202100057138</v>
      </c>
      <c r="C68" s="3" t="str">
        <f>"145146"</f>
        <v>145146</v>
      </c>
      <c r="D68" s="3" t="s">
        <v>394</v>
      </c>
      <c r="E68" s="3">
        <v>20515162578</v>
      </c>
      <c r="F68" s="3" t="s">
        <v>395</v>
      </c>
      <c r="G68" s="3" t="s">
        <v>396</v>
      </c>
      <c r="H68" s="3" t="s">
        <v>31</v>
      </c>
      <c r="I68" s="3" t="s">
        <v>32</v>
      </c>
      <c r="J68" s="3" t="s">
        <v>32</v>
      </c>
      <c r="K68" s="3" t="s">
        <v>33</v>
      </c>
      <c r="L68" s="3" t="s">
        <v>142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>
        <v>15000</v>
      </c>
      <c r="Y68" s="4">
        <v>44287</v>
      </c>
      <c r="Z68" s="3" t="s">
        <v>35</v>
      </c>
      <c r="AA68" s="3" t="s">
        <v>397</v>
      </c>
    </row>
    <row r="69" spans="1:27" x14ac:dyDescent="0.25">
      <c r="A69" s="5">
        <v>62</v>
      </c>
      <c r="B69" s="5" t="str">
        <f>"202200113722"</f>
        <v>202200113722</v>
      </c>
      <c r="C69" s="5" t="str">
        <f>"111841"</f>
        <v>111841</v>
      </c>
      <c r="D69" s="5" t="s">
        <v>398</v>
      </c>
      <c r="E69" s="5">
        <v>20403202372</v>
      </c>
      <c r="F69" s="5" t="s">
        <v>399</v>
      </c>
      <c r="G69" s="5" t="s">
        <v>30</v>
      </c>
      <c r="H69" s="5" t="s">
        <v>31</v>
      </c>
      <c r="I69" s="5" t="s">
        <v>32</v>
      </c>
      <c r="J69" s="5" t="s">
        <v>32</v>
      </c>
      <c r="K69" s="5" t="s">
        <v>33</v>
      </c>
      <c r="L69" s="5" t="s">
        <v>373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>
        <v>12000</v>
      </c>
      <c r="Y69" s="6">
        <v>44793</v>
      </c>
      <c r="Z69" s="5" t="s">
        <v>35</v>
      </c>
      <c r="AA69" s="5" t="s">
        <v>400</v>
      </c>
    </row>
    <row r="70" spans="1:27" ht="30" x14ac:dyDescent="0.25">
      <c r="A70" s="3">
        <v>63</v>
      </c>
      <c r="B70" s="5" t="str">
        <f>"201200040491"</f>
        <v>201200040491</v>
      </c>
      <c r="C70" s="5" t="str">
        <f>"96260"</f>
        <v>96260</v>
      </c>
      <c r="D70" s="5" t="s">
        <v>404</v>
      </c>
      <c r="E70" s="5">
        <v>20528496084</v>
      </c>
      <c r="F70" s="5" t="s">
        <v>405</v>
      </c>
      <c r="G70" s="5" t="s">
        <v>406</v>
      </c>
      <c r="H70" s="5" t="s">
        <v>40</v>
      </c>
      <c r="I70" s="5" t="s">
        <v>79</v>
      </c>
      <c r="J70" s="5" t="s">
        <v>407</v>
      </c>
      <c r="K70" s="5" t="s">
        <v>33</v>
      </c>
      <c r="L70" s="5" t="s">
        <v>408</v>
      </c>
      <c r="M70" s="5" t="s">
        <v>408</v>
      </c>
      <c r="N70" s="5" t="s">
        <v>408</v>
      </c>
      <c r="O70" s="5" t="s">
        <v>409</v>
      </c>
      <c r="P70" s="5"/>
      <c r="Q70" s="5"/>
      <c r="R70" s="5"/>
      <c r="S70" s="5"/>
      <c r="T70" s="5"/>
      <c r="U70" s="5"/>
      <c r="V70" s="5"/>
      <c r="W70" s="5"/>
      <c r="X70" s="5">
        <v>5800</v>
      </c>
      <c r="Y70" s="6">
        <v>41001</v>
      </c>
      <c r="Z70" s="5" t="s">
        <v>35</v>
      </c>
      <c r="AA70" s="5" t="s">
        <v>410</v>
      </c>
    </row>
    <row r="71" spans="1:27" ht="30" x14ac:dyDescent="0.25">
      <c r="A71" s="3">
        <v>64</v>
      </c>
      <c r="B71" s="3" t="str">
        <f>"202300216866"</f>
        <v>202300216866</v>
      </c>
      <c r="C71" s="3" t="str">
        <f>"141445"</f>
        <v>141445</v>
      </c>
      <c r="D71" s="3" t="s">
        <v>411</v>
      </c>
      <c r="E71" s="3">
        <v>20603921063</v>
      </c>
      <c r="F71" s="3" t="s">
        <v>412</v>
      </c>
      <c r="G71" s="3" t="s">
        <v>413</v>
      </c>
      <c r="H71" s="3" t="s">
        <v>40</v>
      </c>
      <c r="I71" s="3" t="s">
        <v>223</v>
      </c>
      <c r="J71" s="3" t="s">
        <v>414</v>
      </c>
      <c r="K71" s="3" t="s">
        <v>33</v>
      </c>
      <c r="L71" s="3" t="s">
        <v>106</v>
      </c>
      <c r="M71" s="3" t="s">
        <v>194</v>
      </c>
      <c r="N71" s="3" t="s">
        <v>194</v>
      </c>
      <c r="O71" s="3" t="s">
        <v>194</v>
      </c>
      <c r="P71" s="3"/>
      <c r="Q71" s="3"/>
      <c r="R71" s="3"/>
      <c r="S71" s="3"/>
      <c r="T71" s="3"/>
      <c r="U71" s="3"/>
      <c r="V71" s="3"/>
      <c r="W71" s="3"/>
      <c r="X71" s="3">
        <v>20000</v>
      </c>
      <c r="Y71" s="4">
        <v>45175</v>
      </c>
      <c r="Z71" s="3" t="s">
        <v>35</v>
      </c>
      <c r="AA71" s="3" t="s">
        <v>415</v>
      </c>
    </row>
    <row r="72" spans="1:27" ht="30" x14ac:dyDescent="0.25">
      <c r="A72" s="5">
        <v>65</v>
      </c>
      <c r="B72" s="5" t="str">
        <f>"201900023075"</f>
        <v>201900023075</v>
      </c>
      <c r="C72" s="5" t="str">
        <f>"140705"</f>
        <v>140705</v>
      </c>
      <c r="D72" s="5" t="s">
        <v>416</v>
      </c>
      <c r="E72" s="5">
        <v>10056053340</v>
      </c>
      <c r="F72" s="5" t="s">
        <v>417</v>
      </c>
      <c r="G72" s="5" t="s">
        <v>418</v>
      </c>
      <c r="H72" s="5" t="s">
        <v>40</v>
      </c>
      <c r="I72" s="5" t="s">
        <v>223</v>
      </c>
      <c r="J72" s="5" t="s">
        <v>224</v>
      </c>
      <c r="K72" s="5" t="s">
        <v>33</v>
      </c>
      <c r="L72" s="5" t="s">
        <v>419</v>
      </c>
      <c r="M72" s="5" t="s">
        <v>419</v>
      </c>
      <c r="N72" s="5" t="s">
        <v>419</v>
      </c>
      <c r="O72" s="5" t="s">
        <v>420</v>
      </c>
      <c r="P72" s="5"/>
      <c r="Q72" s="5"/>
      <c r="R72" s="5"/>
      <c r="S72" s="5"/>
      <c r="T72" s="5"/>
      <c r="U72" s="5"/>
      <c r="V72" s="5"/>
      <c r="W72" s="5"/>
      <c r="X72" s="5">
        <v>21400</v>
      </c>
      <c r="Y72" s="6">
        <v>43514</v>
      </c>
      <c r="Z72" s="5" t="s">
        <v>35</v>
      </c>
      <c r="AA72" s="5" t="s">
        <v>417</v>
      </c>
    </row>
    <row r="73" spans="1:27" x14ac:dyDescent="0.25">
      <c r="A73" s="3">
        <v>66</v>
      </c>
      <c r="B73" s="3" t="str">
        <f>"202300189371"</f>
        <v>202300189371</v>
      </c>
      <c r="C73" s="3" t="str">
        <f>"169758"</f>
        <v>169758</v>
      </c>
      <c r="D73" s="3" t="s">
        <v>421</v>
      </c>
      <c r="E73" s="3">
        <v>20601891361</v>
      </c>
      <c r="F73" s="3" t="s">
        <v>401</v>
      </c>
      <c r="G73" s="3" t="s">
        <v>422</v>
      </c>
      <c r="H73" s="3" t="s">
        <v>40</v>
      </c>
      <c r="I73" s="3" t="s">
        <v>79</v>
      </c>
      <c r="J73" s="3" t="s">
        <v>131</v>
      </c>
      <c r="K73" s="3" t="s">
        <v>33</v>
      </c>
      <c r="L73" s="3" t="s">
        <v>423</v>
      </c>
      <c r="M73" s="3" t="s">
        <v>424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>
        <v>6346</v>
      </c>
      <c r="Y73" s="4">
        <v>45149</v>
      </c>
      <c r="Z73" s="3" t="s">
        <v>35</v>
      </c>
      <c r="AA73" s="3" t="s">
        <v>403</v>
      </c>
    </row>
    <row r="74" spans="1:27" ht="30" x14ac:dyDescent="0.25">
      <c r="A74" s="3">
        <v>67</v>
      </c>
      <c r="B74" s="5" t="str">
        <f>"201800003212"</f>
        <v>201800003212</v>
      </c>
      <c r="C74" s="5" t="str">
        <f>"133945"</f>
        <v>133945</v>
      </c>
      <c r="D74" s="5" t="s">
        <v>425</v>
      </c>
      <c r="E74" s="5">
        <v>10052011812</v>
      </c>
      <c r="F74" s="5" t="s">
        <v>426</v>
      </c>
      <c r="G74" s="5" t="s">
        <v>427</v>
      </c>
      <c r="H74" s="5" t="s">
        <v>40</v>
      </c>
      <c r="I74" s="5" t="s">
        <v>79</v>
      </c>
      <c r="J74" s="5" t="s">
        <v>407</v>
      </c>
      <c r="K74" s="5" t="s">
        <v>33</v>
      </c>
      <c r="L74" s="5" t="s">
        <v>428</v>
      </c>
      <c r="M74" s="5" t="s">
        <v>429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>
        <v>5700</v>
      </c>
      <c r="Y74" s="6">
        <v>43111</v>
      </c>
      <c r="Z74" s="5" t="s">
        <v>35</v>
      </c>
      <c r="AA74" s="5" t="s">
        <v>426</v>
      </c>
    </row>
    <row r="75" spans="1:27" ht="30" x14ac:dyDescent="0.25">
      <c r="A75" s="5">
        <v>68</v>
      </c>
      <c r="B75" s="3" t="str">
        <f>"202100271159"</f>
        <v>202100271159</v>
      </c>
      <c r="C75" s="3" t="str">
        <f>"134337"</f>
        <v>134337</v>
      </c>
      <c r="D75" s="3" t="s">
        <v>430</v>
      </c>
      <c r="E75" s="3">
        <v>20608591771</v>
      </c>
      <c r="F75" s="3" t="s">
        <v>431</v>
      </c>
      <c r="G75" s="3" t="s">
        <v>432</v>
      </c>
      <c r="H75" s="3" t="s">
        <v>55</v>
      </c>
      <c r="I75" s="3" t="s">
        <v>56</v>
      </c>
      <c r="J75" s="3" t="s">
        <v>56</v>
      </c>
      <c r="K75" s="3" t="s">
        <v>33</v>
      </c>
      <c r="L75" s="3" t="s">
        <v>433</v>
      </c>
      <c r="M75" s="3" t="s">
        <v>433</v>
      </c>
      <c r="N75" s="3"/>
      <c r="O75" s="3"/>
      <c r="P75" s="3"/>
      <c r="Q75" s="3"/>
      <c r="R75" s="3"/>
      <c r="S75" s="3"/>
      <c r="T75" s="3"/>
      <c r="U75" s="3"/>
      <c r="V75" s="3"/>
      <c r="W75" s="3"/>
      <c r="X75" s="3">
        <v>18000</v>
      </c>
      <c r="Y75" s="4">
        <v>44544</v>
      </c>
      <c r="Z75" s="3" t="s">
        <v>35</v>
      </c>
      <c r="AA75" s="3" t="s">
        <v>53</v>
      </c>
    </row>
    <row r="76" spans="1:27" ht="30" x14ac:dyDescent="0.25">
      <c r="A76" s="3">
        <v>69</v>
      </c>
      <c r="B76" s="5" t="str">
        <f>"202000103886"</f>
        <v>202000103886</v>
      </c>
      <c r="C76" s="5" t="str">
        <f>"20000"</f>
        <v>20000</v>
      </c>
      <c r="D76" s="5" t="s">
        <v>434</v>
      </c>
      <c r="E76" s="5">
        <v>20494089191</v>
      </c>
      <c r="F76" s="5" t="s">
        <v>435</v>
      </c>
      <c r="G76" s="5" t="s">
        <v>436</v>
      </c>
      <c r="H76" s="5" t="s">
        <v>40</v>
      </c>
      <c r="I76" s="5" t="s">
        <v>192</v>
      </c>
      <c r="J76" s="5" t="s">
        <v>437</v>
      </c>
      <c r="K76" s="5" t="s">
        <v>33</v>
      </c>
      <c r="L76" s="5" t="s">
        <v>45</v>
      </c>
      <c r="M76" s="5" t="s">
        <v>438</v>
      </c>
      <c r="N76" s="5" t="s">
        <v>45</v>
      </c>
      <c r="O76" s="5"/>
      <c r="P76" s="5"/>
      <c r="Q76" s="5"/>
      <c r="R76" s="5"/>
      <c r="S76" s="5"/>
      <c r="T76" s="5"/>
      <c r="U76" s="5"/>
      <c r="V76" s="5"/>
      <c r="W76" s="5"/>
      <c r="X76" s="5">
        <v>5000</v>
      </c>
      <c r="Y76" s="6">
        <v>44065</v>
      </c>
      <c r="Z76" s="5" t="s">
        <v>35</v>
      </c>
      <c r="AA76" s="5" t="s">
        <v>439</v>
      </c>
    </row>
    <row r="77" spans="1:27" ht="30" x14ac:dyDescent="0.25">
      <c r="A77" s="3">
        <v>70</v>
      </c>
      <c r="B77" s="3" t="str">
        <f>"202200054664"</f>
        <v>202200054664</v>
      </c>
      <c r="C77" s="3" t="str">
        <f>"103588"</f>
        <v>103588</v>
      </c>
      <c r="D77" s="3" t="s">
        <v>440</v>
      </c>
      <c r="E77" s="3">
        <v>20604462437</v>
      </c>
      <c r="F77" s="3" t="s">
        <v>160</v>
      </c>
      <c r="G77" s="3" t="s">
        <v>441</v>
      </c>
      <c r="H77" s="3" t="s">
        <v>40</v>
      </c>
      <c r="I77" s="3" t="s">
        <v>79</v>
      </c>
      <c r="J77" s="3" t="s">
        <v>402</v>
      </c>
      <c r="K77" s="3" t="s">
        <v>33</v>
      </c>
      <c r="L77" s="3" t="s">
        <v>106</v>
      </c>
      <c r="M77" s="3" t="s">
        <v>194</v>
      </c>
      <c r="N77" s="3" t="s">
        <v>194</v>
      </c>
      <c r="O77" s="3"/>
      <c r="P77" s="3"/>
      <c r="Q77" s="3"/>
      <c r="R77" s="3"/>
      <c r="S77" s="3"/>
      <c r="T77" s="3"/>
      <c r="U77" s="3"/>
      <c r="V77" s="3"/>
      <c r="W77" s="3"/>
      <c r="X77" s="3">
        <v>15000</v>
      </c>
      <c r="Y77" s="4">
        <v>44680</v>
      </c>
      <c r="Z77" s="3" t="s">
        <v>35</v>
      </c>
      <c r="AA77" s="3" t="s">
        <v>163</v>
      </c>
    </row>
    <row r="78" spans="1:27" x14ac:dyDescent="0.25">
      <c r="A78" s="5">
        <v>71</v>
      </c>
      <c r="B78" s="5" t="str">
        <f>"202300230118"</f>
        <v>202300230118</v>
      </c>
      <c r="C78" s="5" t="str">
        <f>"125927"</f>
        <v>125927</v>
      </c>
      <c r="D78" s="5" t="s">
        <v>442</v>
      </c>
      <c r="E78" s="5">
        <v>10433770451</v>
      </c>
      <c r="F78" s="5" t="s">
        <v>443</v>
      </c>
      <c r="G78" s="5" t="s">
        <v>444</v>
      </c>
      <c r="H78" s="5" t="s">
        <v>40</v>
      </c>
      <c r="I78" s="5" t="s">
        <v>41</v>
      </c>
      <c r="J78" s="5" t="s">
        <v>162</v>
      </c>
      <c r="K78" s="5" t="s">
        <v>33</v>
      </c>
      <c r="L78" s="5" t="s">
        <v>445</v>
      </c>
      <c r="M78" s="5" t="s">
        <v>445</v>
      </c>
      <c r="N78" s="5" t="s">
        <v>446</v>
      </c>
      <c r="O78" s="5" t="s">
        <v>446</v>
      </c>
      <c r="P78" s="5" t="s">
        <v>446</v>
      </c>
      <c r="Q78" s="5" t="s">
        <v>446</v>
      </c>
      <c r="R78" s="5" t="s">
        <v>447</v>
      </c>
      <c r="S78" s="5" t="s">
        <v>447</v>
      </c>
      <c r="T78" s="5"/>
      <c r="U78" s="5"/>
      <c r="V78" s="5"/>
      <c r="W78" s="5"/>
      <c r="X78" s="5">
        <v>8106</v>
      </c>
      <c r="Y78" s="6">
        <v>45187</v>
      </c>
      <c r="Z78" s="5" t="s">
        <v>35</v>
      </c>
      <c r="AA78" s="5" t="s">
        <v>339</v>
      </c>
    </row>
    <row r="79" spans="1:27" x14ac:dyDescent="0.25">
      <c r="A79" s="3">
        <v>72</v>
      </c>
      <c r="B79" s="3" t="str">
        <f>"202200052866"</f>
        <v>202200052866</v>
      </c>
      <c r="C79" s="3" t="str">
        <f>"113061"</f>
        <v>113061</v>
      </c>
      <c r="D79" s="3" t="s">
        <v>448</v>
      </c>
      <c r="E79" s="3">
        <v>10057862977</v>
      </c>
      <c r="F79" s="3" t="s">
        <v>449</v>
      </c>
      <c r="G79" s="3" t="s">
        <v>450</v>
      </c>
      <c r="H79" s="3" t="s">
        <v>40</v>
      </c>
      <c r="I79" s="3" t="s">
        <v>41</v>
      </c>
      <c r="J79" s="3" t="s">
        <v>42</v>
      </c>
      <c r="K79" s="3" t="s">
        <v>33</v>
      </c>
      <c r="L79" s="3" t="s">
        <v>451</v>
      </c>
      <c r="M79" s="3" t="s">
        <v>451</v>
      </c>
      <c r="N79" s="3" t="s">
        <v>452</v>
      </c>
      <c r="O79" s="3" t="s">
        <v>453</v>
      </c>
      <c r="P79" s="3"/>
      <c r="Q79" s="3"/>
      <c r="R79" s="3"/>
      <c r="S79" s="3"/>
      <c r="T79" s="3"/>
      <c r="U79" s="3"/>
      <c r="V79" s="3"/>
      <c r="W79" s="3"/>
      <c r="X79" s="3">
        <v>41426</v>
      </c>
      <c r="Y79" s="4">
        <v>44647</v>
      </c>
      <c r="Z79" s="3" t="s">
        <v>35</v>
      </c>
      <c r="AA79" s="3" t="s">
        <v>454</v>
      </c>
    </row>
    <row r="80" spans="1:27" ht="30" x14ac:dyDescent="0.25">
      <c r="A80" s="3">
        <v>73</v>
      </c>
      <c r="B80" s="5" t="str">
        <f>"202200065153"</f>
        <v>202200065153</v>
      </c>
      <c r="C80" s="5" t="str">
        <f>"138693"</f>
        <v>138693</v>
      </c>
      <c r="D80" s="5" t="s">
        <v>455</v>
      </c>
      <c r="E80" s="5">
        <v>20608851021</v>
      </c>
      <c r="F80" s="5" t="s">
        <v>456</v>
      </c>
      <c r="G80" s="5" t="s">
        <v>457</v>
      </c>
      <c r="H80" s="5" t="s">
        <v>40</v>
      </c>
      <c r="I80" s="5" t="s">
        <v>41</v>
      </c>
      <c r="J80" s="5" t="s">
        <v>162</v>
      </c>
      <c r="K80" s="5" t="s">
        <v>33</v>
      </c>
      <c r="L80" s="5" t="s">
        <v>106</v>
      </c>
      <c r="M80" s="5" t="s">
        <v>194</v>
      </c>
      <c r="N80" s="5" t="s">
        <v>194</v>
      </c>
      <c r="O80" s="5" t="s">
        <v>194</v>
      </c>
      <c r="P80" s="5"/>
      <c r="Q80" s="5"/>
      <c r="R80" s="5"/>
      <c r="S80" s="5"/>
      <c r="T80" s="5"/>
      <c r="U80" s="5"/>
      <c r="V80" s="5"/>
      <c r="W80" s="5"/>
      <c r="X80" s="5">
        <v>20000</v>
      </c>
      <c r="Y80" s="6">
        <v>44679</v>
      </c>
      <c r="Z80" s="5" t="s">
        <v>35</v>
      </c>
      <c r="AA80" s="5" t="s">
        <v>458</v>
      </c>
    </row>
    <row r="81" spans="1:27" x14ac:dyDescent="0.25">
      <c r="A81" s="5">
        <v>74</v>
      </c>
      <c r="B81" s="3" t="str">
        <f>"201800028117"</f>
        <v>201800028117</v>
      </c>
      <c r="C81" s="3" t="str">
        <f>"14772"</f>
        <v>14772</v>
      </c>
      <c r="D81" s="3" t="s">
        <v>459</v>
      </c>
      <c r="E81" s="3">
        <v>10058422555</v>
      </c>
      <c r="F81" s="3" t="s">
        <v>318</v>
      </c>
      <c r="G81" s="3" t="s">
        <v>460</v>
      </c>
      <c r="H81" s="3" t="s">
        <v>40</v>
      </c>
      <c r="I81" s="3" t="s">
        <v>279</v>
      </c>
      <c r="J81" s="3" t="s">
        <v>279</v>
      </c>
      <c r="K81" s="3" t="s">
        <v>33</v>
      </c>
      <c r="L81" s="3" t="s">
        <v>461</v>
      </c>
      <c r="M81" s="3" t="s">
        <v>462</v>
      </c>
      <c r="N81" s="3" t="s">
        <v>463</v>
      </c>
      <c r="O81" s="3" t="s">
        <v>463</v>
      </c>
      <c r="P81" s="3"/>
      <c r="Q81" s="3"/>
      <c r="R81" s="3"/>
      <c r="S81" s="3"/>
      <c r="T81" s="3"/>
      <c r="U81" s="3"/>
      <c r="V81" s="3"/>
      <c r="W81" s="3"/>
      <c r="X81" s="3">
        <v>17832</v>
      </c>
      <c r="Y81" s="4">
        <v>43153</v>
      </c>
      <c r="Z81" s="3" t="s">
        <v>35</v>
      </c>
      <c r="AA81" s="3" t="s">
        <v>318</v>
      </c>
    </row>
    <row r="82" spans="1:27" x14ac:dyDescent="0.25">
      <c r="A82" s="3">
        <v>75</v>
      </c>
      <c r="B82" s="5" t="str">
        <f>"202200148777"</f>
        <v>202200148777</v>
      </c>
      <c r="C82" s="5" t="str">
        <f>"164124"</f>
        <v>164124</v>
      </c>
      <c r="D82" s="5" t="s">
        <v>464</v>
      </c>
      <c r="E82" s="5">
        <v>20607401897</v>
      </c>
      <c r="F82" s="5" t="s">
        <v>465</v>
      </c>
      <c r="G82" s="5" t="s">
        <v>466</v>
      </c>
      <c r="H82" s="5" t="s">
        <v>40</v>
      </c>
      <c r="I82" s="5" t="s">
        <v>63</v>
      </c>
      <c r="J82" s="5" t="s">
        <v>467</v>
      </c>
      <c r="K82" s="5" t="s">
        <v>33</v>
      </c>
      <c r="L82" s="5" t="s">
        <v>468</v>
      </c>
      <c r="M82" s="5" t="s">
        <v>469</v>
      </c>
      <c r="N82" s="5" t="s">
        <v>470</v>
      </c>
      <c r="O82" s="5"/>
      <c r="P82" s="5"/>
      <c r="Q82" s="5"/>
      <c r="R82" s="5"/>
      <c r="S82" s="5"/>
      <c r="T82" s="5"/>
      <c r="U82" s="5"/>
      <c r="V82" s="5"/>
      <c r="W82" s="5"/>
      <c r="X82" s="5">
        <v>9425</v>
      </c>
      <c r="Y82" s="6">
        <v>44802</v>
      </c>
      <c r="Z82" s="5" t="s">
        <v>35</v>
      </c>
      <c r="AA82" s="5" t="s">
        <v>471</v>
      </c>
    </row>
    <row r="83" spans="1:27" x14ac:dyDescent="0.25">
      <c r="A83" s="3">
        <v>76</v>
      </c>
      <c r="B83" s="3" t="str">
        <f>"202300005065"</f>
        <v>202300005065</v>
      </c>
      <c r="C83" s="3" t="str">
        <f>"35137"</f>
        <v>35137</v>
      </c>
      <c r="D83" s="3" t="s">
        <v>472</v>
      </c>
      <c r="E83" s="3">
        <v>20602748678</v>
      </c>
      <c r="F83" s="3" t="s">
        <v>257</v>
      </c>
      <c r="G83" s="3" t="s">
        <v>473</v>
      </c>
      <c r="H83" s="3" t="s">
        <v>63</v>
      </c>
      <c r="I83" s="3" t="s">
        <v>64</v>
      </c>
      <c r="J83" s="3" t="s">
        <v>65</v>
      </c>
      <c r="K83" s="3" t="s">
        <v>33</v>
      </c>
      <c r="L83" s="3" t="s">
        <v>173</v>
      </c>
      <c r="M83" s="3" t="s">
        <v>173</v>
      </c>
      <c r="N83" s="3" t="s">
        <v>172</v>
      </c>
      <c r="O83" s="3" t="s">
        <v>172</v>
      </c>
      <c r="P83" s="3"/>
      <c r="Q83" s="3"/>
      <c r="R83" s="3"/>
      <c r="S83" s="3"/>
      <c r="T83" s="3"/>
      <c r="U83" s="3"/>
      <c r="V83" s="3"/>
      <c r="W83" s="3"/>
      <c r="X83" s="3">
        <v>12000</v>
      </c>
      <c r="Y83" s="4">
        <v>44952</v>
      </c>
      <c r="Z83" s="3" t="s">
        <v>35</v>
      </c>
      <c r="AA83" s="3" t="s">
        <v>263</v>
      </c>
    </row>
    <row r="84" spans="1:27" ht="30" x14ac:dyDescent="0.25">
      <c r="A84" s="5">
        <v>77</v>
      </c>
      <c r="B84" s="5" t="str">
        <f>"201900012506"</f>
        <v>201900012506</v>
      </c>
      <c r="C84" s="5" t="str">
        <f>"91357"</f>
        <v>91357</v>
      </c>
      <c r="D84" s="5" t="s">
        <v>474</v>
      </c>
      <c r="E84" s="5">
        <v>20528450173</v>
      </c>
      <c r="F84" s="5" t="s">
        <v>475</v>
      </c>
      <c r="G84" s="5" t="s">
        <v>476</v>
      </c>
      <c r="H84" s="5" t="s">
        <v>40</v>
      </c>
      <c r="I84" s="5" t="s">
        <v>41</v>
      </c>
      <c r="J84" s="5" t="s">
        <v>42</v>
      </c>
      <c r="K84" s="5" t="s">
        <v>33</v>
      </c>
      <c r="L84" s="5" t="s">
        <v>106</v>
      </c>
      <c r="M84" s="5" t="s">
        <v>107</v>
      </c>
      <c r="N84" s="5" t="s">
        <v>107</v>
      </c>
      <c r="O84" s="5" t="s">
        <v>107</v>
      </c>
      <c r="P84" s="5"/>
      <c r="Q84" s="5"/>
      <c r="R84" s="5"/>
      <c r="S84" s="5"/>
      <c r="T84" s="5"/>
      <c r="U84" s="5"/>
      <c r="V84" s="5"/>
      <c r="W84" s="5"/>
      <c r="X84" s="5">
        <v>35000</v>
      </c>
      <c r="Y84" s="6">
        <v>43490</v>
      </c>
      <c r="Z84" s="5" t="s">
        <v>35</v>
      </c>
      <c r="AA84" s="5" t="s">
        <v>219</v>
      </c>
    </row>
    <row r="85" spans="1:27" x14ac:dyDescent="0.25">
      <c r="A85" s="3">
        <v>78</v>
      </c>
      <c r="B85" s="3" t="str">
        <f>"202200084941"</f>
        <v>202200084941</v>
      </c>
      <c r="C85" s="3" t="str">
        <f>"162298"</f>
        <v>162298</v>
      </c>
      <c r="D85" s="3" t="s">
        <v>477</v>
      </c>
      <c r="E85" s="3">
        <v>20517008568</v>
      </c>
      <c r="F85" s="3" t="s">
        <v>478</v>
      </c>
      <c r="G85" s="3" t="s">
        <v>309</v>
      </c>
      <c r="H85" s="3" t="s">
        <v>63</v>
      </c>
      <c r="I85" s="3" t="s">
        <v>64</v>
      </c>
      <c r="J85" s="3" t="s">
        <v>65</v>
      </c>
      <c r="K85" s="3" t="s">
        <v>33</v>
      </c>
      <c r="L85" s="3" t="s">
        <v>479</v>
      </c>
      <c r="M85" s="3" t="s">
        <v>480</v>
      </c>
      <c r="N85" s="3" t="s">
        <v>481</v>
      </c>
      <c r="O85" s="3" t="s">
        <v>482</v>
      </c>
      <c r="P85" s="3"/>
      <c r="Q85" s="3"/>
      <c r="R85" s="3"/>
      <c r="S85" s="3"/>
      <c r="T85" s="3"/>
      <c r="U85" s="3"/>
      <c r="V85" s="3"/>
      <c r="W85" s="3"/>
      <c r="X85" s="3">
        <v>23988</v>
      </c>
      <c r="Y85" s="4">
        <v>44785</v>
      </c>
      <c r="Z85" s="3" t="s">
        <v>35</v>
      </c>
      <c r="AA85" s="3" t="s">
        <v>483</v>
      </c>
    </row>
    <row r="86" spans="1:27" ht="30" x14ac:dyDescent="0.25">
      <c r="A86" s="3">
        <v>79</v>
      </c>
      <c r="B86" s="5" t="str">
        <f>"201900027865"</f>
        <v>201900027865</v>
      </c>
      <c r="C86" s="5" t="str">
        <f>"141467"</f>
        <v>141467</v>
      </c>
      <c r="D86" s="5" t="s">
        <v>484</v>
      </c>
      <c r="E86" s="5">
        <v>20393080451</v>
      </c>
      <c r="F86" s="5" t="s">
        <v>485</v>
      </c>
      <c r="G86" s="5" t="s">
        <v>486</v>
      </c>
      <c r="H86" s="5" t="s">
        <v>63</v>
      </c>
      <c r="I86" s="5" t="s">
        <v>112</v>
      </c>
      <c r="J86" s="5" t="s">
        <v>252</v>
      </c>
      <c r="K86" s="5" t="s">
        <v>33</v>
      </c>
      <c r="L86" s="5" t="s">
        <v>487</v>
      </c>
      <c r="M86" s="5" t="s">
        <v>488</v>
      </c>
      <c r="N86" s="5" t="s">
        <v>489</v>
      </c>
      <c r="O86" s="5" t="s">
        <v>261</v>
      </c>
      <c r="P86" s="5" t="s">
        <v>490</v>
      </c>
      <c r="Q86" s="5"/>
      <c r="R86" s="5"/>
      <c r="S86" s="5"/>
      <c r="T86" s="5"/>
      <c r="U86" s="5"/>
      <c r="V86" s="5"/>
      <c r="W86" s="5"/>
      <c r="X86" s="5">
        <v>25500</v>
      </c>
      <c r="Y86" s="6">
        <v>43522</v>
      </c>
      <c r="Z86" s="5" t="s">
        <v>35</v>
      </c>
      <c r="AA86" s="5" t="s">
        <v>491</v>
      </c>
    </row>
    <row r="87" spans="1:27" x14ac:dyDescent="0.25">
      <c r="A87" s="5">
        <v>80</v>
      </c>
      <c r="B87" s="3" t="str">
        <f>"202300002275"</f>
        <v>202300002275</v>
      </c>
      <c r="C87" s="3" t="str">
        <f>"18547"</f>
        <v>18547</v>
      </c>
      <c r="D87" s="3" t="s">
        <v>492</v>
      </c>
      <c r="E87" s="3">
        <v>10401925088</v>
      </c>
      <c r="F87" s="3" t="s">
        <v>493</v>
      </c>
      <c r="G87" s="3" t="s">
        <v>494</v>
      </c>
      <c r="H87" s="3" t="s">
        <v>63</v>
      </c>
      <c r="I87" s="3" t="s">
        <v>64</v>
      </c>
      <c r="J87" s="3" t="s">
        <v>65</v>
      </c>
      <c r="K87" s="3" t="s">
        <v>33</v>
      </c>
      <c r="L87" s="3" t="s">
        <v>495</v>
      </c>
      <c r="M87" s="3" t="s">
        <v>495</v>
      </c>
      <c r="N87" s="3" t="s">
        <v>496</v>
      </c>
      <c r="O87" s="3" t="s">
        <v>496</v>
      </c>
      <c r="P87" s="3"/>
      <c r="Q87" s="3"/>
      <c r="R87" s="3"/>
      <c r="S87" s="3"/>
      <c r="T87" s="3"/>
      <c r="U87" s="3"/>
      <c r="V87" s="3"/>
      <c r="W87" s="3"/>
      <c r="X87" s="3">
        <v>21000</v>
      </c>
      <c r="Y87" s="4">
        <v>44949</v>
      </c>
      <c r="Z87" s="3" t="s">
        <v>35</v>
      </c>
      <c r="AA87" s="3" t="s">
        <v>493</v>
      </c>
    </row>
    <row r="88" spans="1:27" ht="45" x14ac:dyDescent="0.25">
      <c r="A88" s="3">
        <v>81</v>
      </c>
      <c r="B88" s="5" t="str">
        <f>"201400050491"</f>
        <v>201400050491</v>
      </c>
      <c r="C88" s="5" t="str">
        <f>"93131"</f>
        <v>93131</v>
      </c>
      <c r="D88" s="5" t="s">
        <v>497</v>
      </c>
      <c r="E88" s="5">
        <v>20567183468</v>
      </c>
      <c r="F88" s="5" t="s">
        <v>498</v>
      </c>
      <c r="G88" s="5" t="s">
        <v>499</v>
      </c>
      <c r="H88" s="5" t="s">
        <v>40</v>
      </c>
      <c r="I88" s="5" t="s">
        <v>223</v>
      </c>
      <c r="J88" s="5" t="s">
        <v>414</v>
      </c>
      <c r="K88" s="5" t="s">
        <v>33</v>
      </c>
      <c r="L88" s="5" t="s">
        <v>106</v>
      </c>
      <c r="M88" s="5" t="s">
        <v>194</v>
      </c>
      <c r="N88" s="5" t="s">
        <v>194</v>
      </c>
      <c r="O88" s="5" t="s">
        <v>194</v>
      </c>
      <c r="P88" s="5"/>
      <c r="Q88" s="5"/>
      <c r="R88" s="5"/>
      <c r="S88" s="5"/>
      <c r="T88" s="5"/>
      <c r="U88" s="5"/>
      <c r="V88" s="5"/>
      <c r="W88" s="5"/>
      <c r="X88" s="5">
        <v>20000</v>
      </c>
      <c r="Y88" s="6">
        <v>41754</v>
      </c>
      <c r="Z88" s="5" t="s">
        <v>35</v>
      </c>
      <c r="AA88" s="5" t="s">
        <v>500</v>
      </c>
    </row>
    <row r="89" spans="1:27" ht="30" x14ac:dyDescent="0.25">
      <c r="A89" s="3">
        <v>82</v>
      </c>
      <c r="B89" s="5" t="str">
        <f>"202100218088"</f>
        <v>202100218088</v>
      </c>
      <c r="C89" s="5" t="str">
        <f>"131854"</f>
        <v>131854</v>
      </c>
      <c r="D89" s="5" t="s">
        <v>501</v>
      </c>
      <c r="E89" s="5">
        <v>20603947241</v>
      </c>
      <c r="F89" s="5" t="s">
        <v>502</v>
      </c>
      <c r="G89" s="5" t="s">
        <v>503</v>
      </c>
      <c r="H89" s="5" t="s">
        <v>40</v>
      </c>
      <c r="I89" s="5" t="s">
        <v>41</v>
      </c>
      <c r="J89" s="5" t="s">
        <v>42</v>
      </c>
      <c r="K89" s="5" t="s">
        <v>33</v>
      </c>
      <c r="L89" s="5" t="s">
        <v>217</v>
      </c>
      <c r="M89" s="5" t="s">
        <v>218</v>
      </c>
      <c r="N89" s="5" t="s">
        <v>218</v>
      </c>
      <c r="O89" s="5" t="s">
        <v>218</v>
      </c>
      <c r="P89" s="5" t="s">
        <v>504</v>
      </c>
      <c r="Q89" s="5"/>
      <c r="R89" s="5"/>
      <c r="S89" s="5"/>
      <c r="T89" s="5"/>
      <c r="U89" s="5"/>
      <c r="V89" s="5"/>
      <c r="W89" s="5"/>
      <c r="X89" s="5">
        <v>27600</v>
      </c>
      <c r="Y89" s="6">
        <v>44489</v>
      </c>
      <c r="Z89" s="5" t="s">
        <v>35</v>
      </c>
      <c r="AA89" s="5" t="s">
        <v>505</v>
      </c>
    </row>
    <row r="90" spans="1:27" x14ac:dyDescent="0.25">
      <c r="A90" s="5">
        <v>83</v>
      </c>
      <c r="B90" s="3" t="str">
        <f>"202100201529"</f>
        <v>202100201529</v>
      </c>
      <c r="C90" s="3" t="str">
        <f>"157999"</f>
        <v>157999</v>
      </c>
      <c r="D90" s="3" t="s">
        <v>506</v>
      </c>
      <c r="E90" s="3">
        <v>20607393002</v>
      </c>
      <c r="F90" s="3" t="s">
        <v>507</v>
      </c>
      <c r="G90" s="3" t="s">
        <v>239</v>
      </c>
      <c r="H90" s="3" t="s">
        <v>40</v>
      </c>
      <c r="I90" s="3" t="s">
        <v>79</v>
      </c>
      <c r="J90" s="3" t="s">
        <v>80</v>
      </c>
      <c r="K90" s="3" t="s">
        <v>33</v>
      </c>
      <c r="L90" s="3" t="s">
        <v>199</v>
      </c>
      <c r="M90" s="3" t="s">
        <v>199</v>
      </c>
      <c r="N90" s="3" t="s">
        <v>173</v>
      </c>
      <c r="O90" s="3" t="s">
        <v>173</v>
      </c>
      <c r="P90" s="3" t="s">
        <v>173</v>
      </c>
      <c r="Q90" s="3" t="s">
        <v>173</v>
      </c>
      <c r="R90" s="3" t="s">
        <v>173</v>
      </c>
      <c r="S90" s="3" t="s">
        <v>173</v>
      </c>
      <c r="T90" s="3"/>
      <c r="U90" s="3"/>
      <c r="V90" s="3"/>
      <c r="W90" s="3"/>
      <c r="X90" s="3">
        <v>24000</v>
      </c>
      <c r="Y90" s="4">
        <v>44450</v>
      </c>
      <c r="Z90" s="3" t="s">
        <v>35</v>
      </c>
      <c r="AA90" s="3" t="s">
        <v>508</v>
      </c>
    </row>
    <row r="91" spans="1:27" ht="30" x14ac:dyDescent="0.25">
      <c r="A91" s="3">
        <v>84</v>
      </c>
      <c r="B91" s="5" t="str">
        <f>"202300130276"</f>
        <v>202300130276</v>
      </c>
      <c r="C91" s="5" t="str">
        <f>"166182"</f>
        <v>166182</v>
      </c>
      <c r="D91" s="5" t="s">
        <v>509</v>
      </c>
      <c r="E91" s="5">
        <v>20608800965</v>
      </c>
      <c r="F91" s="5" t="s">
        <v>510</v>
      </c>
      <c r="G91" s="5" t="s">
        <v>511</v>
      </c>
      <c r="H91" s="5" t="s">
        <v>40</v>
      </c>
      <c r="I91" s="5" t="s">
        <v>79</v>
      </c>
      <c r="J91" s="5" t="s">
        <v>407</v>
      </c>
      <c r="K91" s="5" t="s">
        <v>33</v>
      </c>
      <c r="L91" s="5" t="s">
        <v>470</v>
      </c>
      <c r="M91" s="5" t="s">
        <v>469</v>
      </c>
      <c r="N91" s="5" t="s">
        <v>337</v>
      </c>
      <c r="O91" s="5"/>
      <c r="P91" s="5"/>
      <c r="Q91" s="5"/>
      <c r="R91" s="5"/>
      <c r="S91" s="5"/>
      <c r="T91" s="5"/>
      <c r="U91" s="5"/>
      <c r="V91" s="5"/>
      <c r="W91" s="5"/>
      <c r="X91" s="5">
        <v>9425</v>
      </c>
      <c r="Y91" s="6">
        <v>45077</v>
      </c>
      <c r="Z91" s="5" t="s">
        <v>35</v>
      </c>
      <c r="AA91" s="5" t="s">
        <v>512</v>
      </c>
    </row>
    <row r="92" spans="1:27" ht="30" x14ac:dyDescent="0.25">
      <c r="A92" s="3">
        <v>85</v>
      </c>
      <c r="B92" s="3" t="str">
        <f>"202300237668"</f>
        <v>202300237668</v>
      </c>
      <c r="C92" s="3" t="str">
        <f>"135787"</f>
        <v>135787</v>
      </c>
      <c r="D92" s="3" t="s">
        <v>513</v>
      </c>
      <c r="E92" s="3">
        <v>20610370510</v>
      </c>
      <c r="F92" s="3" t="s">
        <v>514</v>
      </c>
      <c r="G92" s="3" t="s">
        <v>515</v>
      </c>
      <c r="H92" s="3" t="s">
        <v>40</v>
      </c>
      <c r="I92" s="3" t="s">
        <v>223</v>
      </c>
      <c r="J92" s="3" t="s">
        <v>224</v>
      </c>
      <c r="K92" s="3" t="s">
        <v>33</v>
      </c>
      <c r="L92" s="3" t="s">
        <v>106</v>
      </c>
      <c r="M92" s="3" t="s">
        <v>348</v>
      </c>
      <c r="N92" s="3" t="s">
        <v>107</v>
      </c>
      <c r="O92" s="3" t="s">
        <v>107</v>
      </c>
      <c r="P92" s="3" t="s">
        <v>107</v>
      </c>
      <c r="Q92" s="3"/>
      <c r="R92" s="3"/>
      <c r="S92" s="3"/>
      <c r="T92" s="3"/>
      <c r="U92" s="3"/>
      <c r="V92" s="3"/>
      <c r="W92" s="3"/>
      <c r="X92" s="3">
        <v>40900</v>
      </c>
      <c r="Y92" s="4">
        <v>45198</v>
      </c>
      <c r="Z92" s="3" t="s">
        <v>35</v>
      </c>
      <c r="AA92" s="3" t="s">
        <v>516</v>
      </c>
    </row>
    <row r="93" spans="1:27" ht="30" x14ac:dyDescent="0.25">
      <c r="A93" s="5">
        <v>86</v>
      </c>
      <c r="B93" s="3" t="str">
        <f>"202300166936"</f>
        <v>202300166936</v>
      </c>
      <c r="C93" s="3" t="str">
        <f>"132812"</f>
        <v>132812</v>
      </c>
      <c r="D93" s="3" t="s">
        <v>517</v>
      </c>
      <c r="E93" s="3">
        <v>20487568083</v>
      </c>
      <c r="F93" s="3" t="s">
        <v>518</v>
      </c>
      <c r="G93" s="3" t="s">
        <v>519</v>
      </c>
      <c r="H93" s="3" t="s">
        <v>40</v>
      </c>
      <c r="I93" s="3" t="s">
        <v>223</v>
      </c>
      <c r="J93" s="3" t="s">
        <v>414</v>
      </c>
      <c r="K93" s="3" t="s">
        <v>33</v>
      </c>
      <c r="L93" s="3" t="s">
        <v>106</v>
      </c>
      <c r="M93" s="3" t="s">
        <v>520</v>
      </c>
      <c r="N93" s="3" t="s">
        <v>194</v>
      </c>
      <c r="O93" s="3" t="s">
        <v>194</v>
      </c>
      <c r="P93" s="3"/>
      <c r="Q93" s="3"/>
      <c r="R93" s="3"/>
      <c r="S93" s="3"/>
      <c r="T93" s="3"/>
      <c r="U93" s="3"/>
      <c r="V93" s="3"/>
      <c r="W93" s="3"/>
      <c r="X93" s="3">
        <v>20000</v>
      </c>
      <c r="Y93" s="4">
        <v>45112</v>
      </c>
      <c r="Z93" s="3" t="s">
        <v>35</v>
      </c>
      <c r="AA93" s="3" t="s">
        <v>521</v>
      </c>
    </row>
    <row r="94" spans="1:27" ht="30" x14ac:dyDescent="0.25">
      <c r="A94" s="3">
        <v>87</v>
      </c>
      <c r="B94" s="5" t="str">
        <f>"202300014880"</f>
        <v>202300014880</v>
      </c>
      <c r="C94" s="5" t="str">
        <f>"166760"</f>
        <v>166760</v>
      </c>
      <c r="D94" s="5" t="s">
        <v>522</v>
      </c>
      <c r="E94" s="5">
        <v>20450175677</v>
      </c>
      <c r="F94" s="5" t="s">
        <v>523</v>
      </c>
      <c r="G94" s="5" t="s">
        <v>352</v>
      </c>
      <c r="H94" s="5" t="s">
        <v>40</v>
      </c>
      <c r="I94" s="5" t="s">
        <v>223</v>
      </c>
      <c r="J94" s="5" t="s">
        <v>224</v>
      </c>
      <c r="K94" s="5" t="s">
        <v>33</v>
      </c>
      <c r="L94" s="5" t="s">
        <v>107</v>
      </c>
      <c r="M94" s="5" t="s">
        <v>107</v>
      </c>
      <c r="N94" s="5" t="s">
        <v>107</v>
      </c>
      <c r="O94" s="5" t="s">
        <v>106</v>
      </c>
      <c r="P94" s="5"/>
      <c r="Q94" s="5"/>
      <c r="R94" s="5"/>
      <c r="S94" s="5"/>
      <c r="T94" s="5"/>
      <c r="U94" s="5"/>
      <c r="V94" s="5"/>
      <c r="W94" s="5"/>
      <c r="X94" s="5">
        <v>35000</v>
      </c>
      <c r="Y94" s="6">
        <v>44952</v>
      </c>
      <c r="Z94" s="5" t="s">
        <v>35</v>
      </c>
      <c r="AA94" s="5" t="s">
        <v>524</v>
      </c>
    </row>
    <row r="95" spans="1:27" ht="30" x14ac:dyDescent="0.25">
      <c r="A95" s="3">
        <v>88</v>
      </c>
      <c r="B95" s="3" t="str">
        <f>"202400028753"</f>
        <v>202400028753</v>
      </c>
      <c r="C95" s="3" t="str">
        <f>"119783"</f>
        <v>119783</v>
      </c>
      <c r="D95" s="3" t="s">
        <v>525</v>
      </c>
      <c r="E95" s="3">
        <v>20528229477</v>
      </c>
      <c r="F95" s="3" t="s">
        <v>526</v>
      </c>
      <c r="G95" s="3" t="s">
        <v>527</v>
      </c>
      <c r="H95" s="3" t="s">
        <v>40</v>
      </c>
      <c r="I95" s="3" t="s">
        <v>41</v>
      </c>
      <c r="J95" s="3" t="s">
        <v>42</v>
      </c>
      <c r="K95" s="3" t="s">
        <v>33</v>
      </c>
      <c r="L95" s="3" t="s">
        <v>217</v>
      </c>
      <c r="M95" s="3" t="s">
        <v>218</v>
      </c>
      <c r="N95" s="3" t="s">
        <v>218</v>
      </c>
      <c r="O95" s="3" t="s">
        <v>218</v>
      </c>
      <c r="P95" s="3" t="s">
        <v>218</v>
      </c>
      <c r="Q95" s="3" t="s">
        <v>218</v>
      </c>
      <c r="R95" s="3"/>
      <c r="S95" s="3"/>
      <c r="T95" s="3"/>
      <c r="U95" s="3"/>
      <c r="V95" s="3"/>
      <c r="W95" s="3"/>
      <c r="X95" s="3">
        <v>27600</v>
      </c>
      <c r="Y95" s="4">
        <v>45331</v>
      </c>
      <c r="Z95" s="3" t="s">
        <v>35</v>
      </c>
      <c r="AA95" s="3" t="s">
        <v>528</v>
      </c>
    </row>
    <row r="96" spans="1:27" ht="30" x14ac:dyDescent="0.25">
      <c r="A96" s="5">
        <v>89</v>
      </c>
      <c r="B96" s="5" t="str">
        <f>"201800205354"</f>
        <v>201800205354</v>
      </c>
      <c r="C96" s="5" t="str">
        <f>"106761"</f>
        <v>106761</v>
      </c>
      <c r="D96" s="5" t="s">
        <v>529</v>
      </c>
      <c r="E96" s="5">
        <v>20602295550</v>
      </c>
      <c r="F96" s="5" t="s">
        <v>530</v>
      </c>
      <c r="G96" s="5" t="s">
        <v>531</v>
      </c>
      <c r="H96" s="5" t="s">
        <v>31</v>
      </c>
      <c r="I96" s="5" t="s">
        <v>274</v>
      </c>
      <c r="J96" s="5" t="s">
        <v>274</v>
      </c>
      <c r="K96" s="5" t="s">
        <v>33</v>
      </c>
      <c r="L96" s="5" t="s">
        <v>173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>
        <v>3000</v>
      </c>
      <c r="Y96" s="6">
        <v>43452</v>
      </c>
      <c r="Z96" s="5" t="s">
        <v>35</v>
      </c>
      <c r="AA96" s="5" t="s">
        <v>532</v>
      </c>
    </row>
    <row r="97" spans="1:27" ht="30" x14ac:dyDescent="0.25">
      <c r="A97" s="3">
        <v>90</v>
      </c>
      <c r="B97" s="3" t="str">
        <f>"202300160057"</f>
        <v>202300160057</v>
      </c>
      <c r="C97" s="3" t="str">
        <f>"148914"</f>
        <v>148914</v>
      </c>
      <c r="D97" s="3" t="s">
        <v>533</v>
      </c>
      <c r="E97" s="3">
        <v>20606931442</v>
      </c>
      <c r="F97" s="3" t="s">
        <v>534</v>
      </c>
      <c r="G97" s="3" t="s">
        <v>535</v>
      </c>
      <c r="H97" s="3" t="s">
        <v>536</v>
      </c>
      <c r="I97" s="3" t="s">
        <v>537</v>
      </c>
      <c r="J97" s="3" t="s">
        <v>538</v>
      </c>
      <c r="K97" s="3" t="s">
        <v>33</v>
      </c>
      <c r="L97" s="3" t="s">
        <v>539</v>
      </c>
      <c r="M97" s="3" t="s">
        <v>540</v>
      </c>
      <c r="N97" s="3" t="s">
        <v>107</v>
      </c>
      <c r="O97" s="3" t="s">
        <v>107</v>
      </c>
      <c r="P97" s="3"/>
      <c r="Q97" s="3"/>
      <c r="R97" s="3"/>
      <c r="S97" s="3"/>
      <c r="T97" s="3"/>
      <c r="U97" s="3"/>
      <c r="V97" s="3"/>
      <c r="W97" s="3"/>
      <c r="X97" s="3">
        <v>35000</v>
      </c>
      <c r="Y97" s="4">
        <v>45111</v>
      </c>
      <c r="Z97" s="3" t="s">
        <v>35</v>
      </c>
      <c r="AA97" s="3" t="s">
        <v>541</v>
      </c>
    </row>
    <row r="98" spans="1:27" ht="30" x14ac:dyDescent="0.25">
      <c r="A98" s="3">
        <v>91</v>
      </c>
      <c r="B98" s="5" t="str">
        <f>"201900057146"</f>
        <v>201900057146</v>
      </c>
      <c r="C98" s="5" t="str">
        <f>"9251"</f>
        <v>9251</v>
      </c>
      <c r="D98" s="5" t="s">
        <v>542</v>
      </c>
      <c r="E98" s="5">
        <v>20602946828</v>
      </c>
      <c r="F98" s="5" t="s">
        <v>543</v>
      </c>
      <c r="G98" s="5" t="s">
        <v>544</v>
      </c>
      <c r="H98" s="5" t="s">
        <v>545</v>
      </c>
      <c r="I98" s="5" t="s">
        <v>546</v>
      </c>
      <c r="J98" s="5" t="s">
        <v>547</v>
      </c>
      <c r="K98" s="5" t="s">
        <v>33</v>
      </c>
      <c r="L98" s="5" t="s">
        <v>548</v>
      </c>
      <c r="M98" s="5" t="s">
        <v>548</v>
      </c>
      <c r="N98" s="5" t="s">
        <v>548</v>
      </c>
      <c r="O98" s="5"/>
      <c r="P98" s="5"/>
      <c r="Q98" s="5"/>
      <c r="R98" s="5"/>
      <c r="S98" s="5"/>
      <c r="T98" s="5"/>
      <c r="U98" s="5"/>
      <c r="V98" s="5"/>
      <c r="W98" s="5"/>
      <c r="X98" s="5">
        <v>90000</v>
      </c>
      <c r="Y98" s="6">
        <v>43584</v>
      </c>
      <c r="Z98" s="5" t="s">
        <v>35</v>
      </c>
      <c r="AA98" s="5" t="s">
        <v>400</v>
      </c>
    </row>
    <row r="99" spans="1:27" ht="30" x14ac:dyDescent="0.25">
      <c r="A99" s="5">
        <v>92</v>
      </c>
      <c r="B99" s="3" t="str">
        <f>"201500167546"</f>
        <v>201500167546</v>
      </c>
      <c r="C99" s="3" t="str">
        <f>"85673"</f>
        <v>85673</v>
      </c>
      <c r="D99" s="3" t="s">
        <v>549</v>
      </c>
      <c r="E99" s="3">
        <v>20541165275</v>
      </c>
      <c r="F99" s="3" t="s">
        <v>550</v>
      </c>
      <c r="G99" s="3" t="s">
        <v>551</v>
      </c>
      <c r="H99" s="3" t="s">
        <v>40</v>
      </c>
      <c r="I99" s="3" t="s">
        <v>223</v>
      </c>
      <c r="J99" s="3" t="s">
        <v>224</v>
      </c>
      <c r="K99" s="3" t="s">
        <v>33</v>
      </c>
      <c r="L99" s="3" t="s">
        <v>194</v>
      </c>
      <c r="M99" s="3" t="s">
        <v>552</v>
      </c>
      <c r="N99" s="3" t="s">
        <v>106</v>
      </c>
      <c r="O99" s="3"/>
      <c r="P99" s="3"/>
      <c r="Q99" s="3"/>
      <c r="R99" s="3"/>
      <c r="S99" s="3"/>
      <c r="T99" s="3"/>
      <c r="U99" s="3"/>
      <c r="V99" s="3"/>
      <c r="W99" s="3"/>
      <c r="X99" s="3">
        <v>15000</v>
      </c>
      <c r="Y99" s="4">
        <v>42360</v>
      </c>
      <c r="Z99" s="3" t="s">
        <v>35</v>
      </c>
      <c r="AA99" s="3" t="s">
        <v>553</v>
      </c>
    </row>
    <row r="100" spans="1:27" ht="30" x14ac:dyDescent="0.25">
      <c r="A100" s="3">
        <v>93</v>
      </c>
      <c r="B100" s="5" t="str">
        <f>"202200256620"</f>
        <v>202200256620</v>
      </c>
      <c r="C100" s="5" t="str">
        <f>"166242"</f>
        <v>166242</v>
      </c>
      <c r="D100" s="5" t="s">
        <v>554</v>
      </c>
      <c r="E100" s="5">
        <v>20606363703</v>
      </c>
      <c r="F100" s="5" t="s">
        <v>555</v>
      </c>
      <c r="G100" s="5" t="s">
        <v>556</v>
      </c>
      <c r="H100" s="5" t="s">
        <v>40</v>
      </c>
      <c r="I100" s="5" t="s">
        <v>40</v>
      </c>
      <c r="J100" s="5" t="s">
        <v>72</v>
      </c>
      <c r="K100" s="5" t="s">
        <v>33</v>
      </c>
      <c r="L100" s="5" t="s">
        <v>106</v>
      </c>
      <c r="M100" s="5" t="s">
        <v>194</v>
      </c>
      <c r="N100" s="5" t="s">
        <v>194</v>
      </c>
      <c r="O100" s="5" t="s">
        <v>194</v>
      </c>
      <c r="P100" s="5"/>
      <c r="Q100" s="5"/>
      <c r="R100" s="5"/>
      <c r="S100" s="5"/>
      <c r="T100" s="5"/>
      <c r="U100" s="5"/>
      <c r="V100" s="5"/>
      <c r="W100" s="5"/>
      <c r="X100" s="5">
        <v>20000</v>
      </c>
      <c r="Y100" s="6">
        <v>44916</v>
      </c>
      <c r="Z100" s="5" t="s">
        <v>35</v>
      </c>
      <c r="AA100" s="5" t="s">
        <v>557</v>
      </c>
    </row>
    <row r="101" spans="1:27" ht="30" x14ac:dyDescent="0.25">
      <c r="A101" s="3">
        <v>94</v>
      </c>
      <c r="B101" s="3" t="str">
        <f>"202000171779"</f>
        <v>202000171779</v>
      </c>
      <c r="C101" s="3" t="str">
        <f>"122558"</f>
        <v>122558</v>
      </c>
      <c r="D101" s="3" t="s">
        <v>558</v>
      </c>
      <c r="E101" s="3">
        <v>10277524118</v>
      </c>
      <c r="F101" s="3" t="s">
        <v>559</v>
      </c>
      <c r="G101" s="3" t="s">
        <v>560</v>
      </c>
      <c r="H101" s="3" t="s">
        <v>40</v>
      </c>
      <c r="I101" s="3" t="s">
        <v>192</v>
      </c>
      <c r="J101" s="3" t="s">
        <v>437</v>
      </c>
      <c r="K101" s="3" t="s">
        <v>33</v>
      </c>
      <c r="L101" s="3" t="s">
        <v>561</v>
      </c>
      <c r="M101" s="3" t="s">
        <v>561</v>
      </c>
      <c r="N101" s="3" t="s">
        <v>562</v>
      </c>
      <c r="O101" s="3" t="s">
        <v>562</v>
      </c>
      <c r="P101" s="3"/>
      <c r="Q101" s="3"/>
      <c r="R101" s="3"/>
      <c r="S101" s="3"/>
      <c r="T101" s="3"/>
      <c r="U101" s="3"/>
      <c r="V101" s="3"/>
      <c r="W101" s="3"/>
      <c r="X101" s="3">
        <v>6800</v>
      </c>
      <c r="Y101" s="4">
        <v>44163</v>
      </c>
      <c r="Z101" s="3" t="s">
        <v>35</v>
      </c>
      <c r="AA101" s="3" t="s">
        <v>563</v>
      </c>
    </row>
    <row r="102" spans="1:27" x14ac:dyDescent="0.25">
      <c r="A102" s="5">
        <v>95</v>
      </c>
      <c r="B102" s="5" t="str">
        <f>"202100202256"</f>
        <v>202100202256</v>
      </c>
      <c r="C102" s="5" t="str">
        <f>"158758"</f>
        <v>158758</v>
      </c>
      <c r="D102" s="5" t="s">
        <v>564</v>
      </c>
      <c r="E102" s="5">
        <v>20602969470</v>
      </c>
      <c r="F102" s="5" t="s">
        <v>565</v>
      </c>
      <c r="G102" s="5" t="s">
        <v>239</v>
      </c>
      <c r="H102" s="5" t="s">
        <v>40</v>
      </c>
      <c r="I102" s="5" t="s">
        <v>79</v>
      </c>
      <c r="J102" s="5" t="s">
        <v>131</v>
      </c>
      <c r="K102" s="5" t="s">
        <v>33</v>
      </c>
      <c r="L102" s="5" t="s">
        <v>106</v>
      </c>
      <c r="M102" s="5" t="s">
        <v>194</v>
      </c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>
        <v>10000</v>
      </c>
      <c r="Y102" s="6">
        <v>44471</v>
      </c>
      <c r="Z102" s="5" t="s">
        <v>35</v>
      </c>
      <c r="AA102" s="5" t="s">
        <v>566</v>
      </c>
    </row>
    <row r="103" spans="1:27" ht="30" x14ac:dyDescent="0.25">
      <c r="A103" s="3">
        <v>96</v>
      </c>
      <c r="B103" s="3" t="str">
        <f>"202000178883"</f>
        <v>202000178883</v>
      </c>
      <c r="C103" s="3" t="str">
        <f>"17853"</f>
        <v>17853</v>
      </c>
      <c r="D103" s="3" t="s">
        <v>567</v>
      </c>
      <c r="E103" s="3">
        <v>20531545142</v>
      </c>
      <c r="F103" s="3" t="s">
        <v>568</v>
      </c>
      <c r="G103" s="3" t="s">
        <v>569</v>
      </c>
      <c r="H103" s="3" t="s">
        <v>40</v>
      </c>
      <c r="I103" s="3" t="s">
        <v>192</v>
      </c>
      <c r="J103" s="3" t="s">
        <v>437</v>
      </c>
      <c r="K103" s="3" t="s">
        <v>33</v>
      </c>
      <c r="L103" s="3" t="s">
        <v>570</v>
      </c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>
        <v>10060</v>
      </c>
      <c r="Y103" s="4">
        <v>44173</v>
      </c>
      <c r="Z103" s="3" t="s">
        <v>35</v>
      </c>
      <c r="AA103" s="3" t="s">
        <v>571</v>
      </c>
    </row>
    <row r="104" spans="1:27" x14ac:dyDescent="0.25">
      <c r="A104" s="3">
        <v>97</v>
      </c>
      <c r="B104" s="5" t="str">
        <f>"202200046718"</f>
        <v>202200046718</v>
      </c>
      <c r="C104" s="5" t="str">
        <f>"161968"</f>
        <v>161968</v>
      </c>
      <c r="D104" s="5" t="s">
        <v>572</v>
      </c>
      <c r="E104" s="5">
        <v>10420236463</v>
      </c>
      <c r="F104" s="5" t="s">
        <v>573</v>
      </c>
      <c r="G104" s="5" t="s">
        <v>574</v>
      </c>
      <c r="H104" s="5" t="s">
        <v>63</v>
      </c>
      <c r="I104" s="5" t="s">
        <v>112</v>
      </c>
      <c r="J104" s="5" t="s">
        <v>113</v>
      </c>
      <c r="K104" s="5" t="s">
        <v>33</v>
      </c>
      <c r="L104" s="5" t="s">
        <v>106</v>
      </c>
      <c r="M104" s="5" t="s">
        <v>253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>
        <v>10000</v>
      </c>
      <c r="Y104" s="6">
        <v>44704</v>
      </c>
      <c r="Z104" s="5" t="s">
        <v>35</v>
      </c>
      <c r="AA104" s="5" t="s">
        <v>573</v>
      </c>
    </row>
    <row r="105" spans="1:27" ht="45" x14ac:dyDescent="0.25">
      <c r="A105" s="5">
        <v>98</v>
      </c>
      <c r="B105" s="3" t="str">
        <f>"202100195199"</f>
        <v>202100195199</v>
      </c>
      <c r="C105" s="3" t="str">
        <f>"158478"</f>
        <v>158478</v>
      </c>
      <c r="D105" s="3" t="s">
        <v>575</v>
      </c>
      <c r="E105" s="3">
        <v>20491019370</v>
      </c>
      <c r="F105" s="3" t="s">
        <v>576</v>
      </c>
      <c r="G105" s="3" t="s">
        <v>577</v>
      </c>
      <c r="H105" s="3" t="s">
        <v>55</v>
      </c>
      <c r="I105" s="3" t="s">
        <v>56</v>
      </c>
      <c r="J105" s="3" t="s">
        <v>126</v>
      </c>
      <c r="K105" s="3" t="s">
        <v>33</v>
      </c>
      <c r="L105" s="3" t="s">
        <v>578</v>
      </c>
      <c r="M105" s="3" t="s">
        <v>579</v>
      </c>
      <c r="N105" s="3" t="s">
        <v>578</v>
      </c>
      <c r="O105" s="3" t="s">
        <v>579</v>
      </c>
      <c r="P105" s="3"/>
      <c r="Q105" s="3"/>
      <c r="R105" s="3"/>
      <c r="S105" s="3"/>
      <c r="T105" s="3"/>
      <c r="U105" s="3"/>
      <c r="V105" s="3"/>
      <c r="W105" s="3"/>
      <c r="X105" s="3">
        <v>15000</v>
      </c>
      <c r="Y105" s="4">
        <v>44536</v>
      </c>
      <c r="Z105" s="3" t="s">
        <v>35</v>
      </c>
      <c r="AA105" s="3" t="s">
        <v>580</v>
      </c>
    </row>
    <row r="106" spans="1:27" x14ac:dyDescent="0.25">
      <c r="A106" s="3">
        <v>99</v>
      </c>
      <c r="B106" s="5" t="str">
        <f>"201900025165"</f>
        <v>201900025165</v>
      </c>
      <c r="C106" s="5" t="str">
        <f>"16708"</f>
        <v>16708</v>
      </c>
      <c r="D106" s="5" t="s">
        <v>581</v>
      </c>
      <c r="E106" s="5">
        <v>20493421876</v>
      </c>
      <c r="F106" s="5" t="s">
        <v>582</v>
      </c>
      <c r="G106" s="5" t="s">
        <v>239</v>
      </c>
      <c r="H106" s="5" t="s">
        <v>40</v>
      </c>
      <c r="I106" s="5" t="s">
        <v>79</v>
      </c>
      <c r="J106" s="5" t="s">
        <v>131</v>
      </c>
      <c r="K106" s="5" t="s">
        <v>33</v>
      </c>
      <c r="L106" s="5" t="s">
        <v>583</v>
      </c>
      <c r="M106" s="5" t="s">
        <v>584</v>
      </c>
      <c r="N106" s="5" t="s">
        <v>585</v>
      </c>
      <c r="O106" s="5"/>
      <c r="P106" s="5"/>
      <c r="Q106" s="5"/>
      <c r="R106" s="5"/>
      <c r="S106" s="5"/>
      <c r="T106" s="5"/>
      <c r="U106" s="5"/>
      <c r="V106" s="5"/>
      <c r="W106" s="5"/>
      <c r="X106" s="5">
        <v>15200</v>
      </c>
      <c r="Y106" s="6">
        <v>43521</v>
      </c>
      <c r="Z106" s="5" t="s">
        <v>35</v>
      </c>
      <c r="AA106" s="5" t="s">
        <v>207</v>
      </c>
    </row>
    <row r="107" spans="1:27" x14ac:dyDescent="0.25">
      <c r="A107" s="3">
        <v>100</v>
      </c>
      <c r="B107" s="3" t="str">
        <f>"202000053815"</f>
        <v>202000053815</v>
      </c>
      <c r="C107" s="3" t="str">
        <f>"109057"</f>
        <v>109057</v>
      </c>
      <c r="D107" s="3" t="s">
        <v>586</v>
      </c>
      <c r="E107" s="3">
        <v>20175642341</v>
      </c>
      <c r="F107" s="3" t="s">
        <v>587</v>
      </c>
      <c r="G107" s="3" t="s">
        <v>30</v>
      </c>
      <c r="H107" s="3" t="s">
        <v>31</v>
      </c>
      <c r="I107" s="3" t="s">
        <v>32</v>
      </c>
      <c r="J107" s="3" t="s">
        <v>32</v>
      </c>
      <c r="K107" s="3" t="s">
        <v>33</v>
      </c>
      <c r="L107" s="3" t="s">
        <v>588</v>
      </c>
      <c r="M107" s="3" t="s">
        <v>588</v>
      </c>
      <c r="N107" s="3" t="s">
        <v>588</v>
      </c>
      <c r="O107" s="3" t="s">
        <v>588</v>
      </c>
      <c r="P107" s="3" t="s">
        <v>588</v>
      </c>
      <c r="Q107" s="3" t="s">
        <v>588</v>
      </c>
      <c r="R107" s="3"/>
      <c r="S107" s="3"/>
      <c r="T107" s="3"/>
      <c r="U107" s="3"/>
      <c r="V107" s="3"/>
      <c r="W107" s="3"/>
      <c r="X107" s="3">
        <v>12000</v>
      </c>
      <c r="Y107" s="4">
        <v>43954</v>
      </c>
      <c r="Z107" s="3" t="s">
        <v>35</v>
      </c>
      <c r="AA107" s="3" t="s">
        <v>589</v>
      </c>
    </row>
    <row r="108" spans="1:27" ht="30" x14ac:dyDescent="0.25">
      <c r="A108" s="5">
        <v>101</v>
      </c>
      <c r="B108" s="5" t="str">
        <f>"202100173273"</f>
        <v>202100173273</v>
      </c>
      <c r="C108" s="5" t="str">
        <f>"150899"</f>
        <v>150899</v>
      </c>
      <c r="D108" s="5" t="s">
        <v>590</v>
      </c>
      <c r="E108" s="5">
        <v>20607315141</v>
      </c>
      <c r="F108" s="5" t="s">
        <v>591</v>
      </c>
      <c r="G108" s="5" t="s">
        <v>592</v>
      </c>
      <c r="H108" s="5" t="s">
        <v>55</v>
      </c>
      <c r="I108" s="5" t="s">
        <v>56</v>
      </c>
      <c r="J108" s="5" t="s">
        <v>126</v>
      </c>
      <c r="K108" s="5" t="s">
        <v>33</v>
      </c>
      <c r="L108" s="5" t="s">
        <v>194</v>
      </c>
      <c r="M108" s="5" t="s">
        <v>194</v>
      </c>
      <c r="N108" s="5" t="s">
        <v>107</v>
      </c>
      <c r="O108" s="5"/>
      <c r="P108" s="5"/>
      <c r="Q108" s="5"/>
      <c r="R108" s="5"/>
      <c r="S108" s="5"/>
      <c r="T108" s="5"/>
      <c r="U108" s="5"/>
      <c r="V108" s="5"/>
      <c r="W108" s="5"/>
      <c r="X108" s="5">
        <v>20000</v>
      </c>
      <c r="Y108" s="6">
        <v>44418</v>
      </c>
      <c r="Z108" s="5" t="s">
        <v>35</v>
      </c>
      <c r="AA108" s="5" t="s">
        <v>593</v>
      </c>
    </row>
    <row r="109" spans="1:27" ht="30" x14ac:dyDescent="0.25">
      <c r="A109" s="3">
        <v>102</v>
      </c>
      <c r="B109" s="3" t="str">
        <f>"202300201893"</f>
        <v>202300201893</v>
      </c>
      <c r="C109" s="3" t="str">
        <f>"110413"</f>
        <v>110413</v>
      </c>
      <c r="D109" s="3" t="s">
        <v>594</v>
      </c>
      <c r="E109" s="3">
        <v>20606666269</v>
      </c>
      <c r="F109" s="3" t="s">
        <v>595</v>
      </c>
      <c r="G109" s="3" t="s">
        <v>596</v>
      </c>
      <c r="H109" s="3" t="s">
        <v>40</v>
      </c>
      <c r="I109" s="3" t="s">
        <v>79</v>
      </c>
      <c r="J109" s="3" t="s">
        <v>80</v>
      </c>
      <c r="K109" s="3" t="s">
        <v>33</v>
      </c>
      <c r="L109" s="3" t="s">
        <v>597</v>
      </c>
      <c r="M109" s="3" t="s">
        <v>597</v>
      </c>
      <c r="N109" s="3" t="s">
        <v>43</v>
      </c>
      <c r="O109" s="3" t="s">
        <v>43</v>
      </c>
      <c r="P109" s="3"/>
      <c r="Q109" s="3"/>
      <c r="R109" s="3"/>
      <c r="S109" s="3"/>
      <c r="T109" s="3"/>
      <c r="U109" s="3"/>
      <c r="V109" s="3"/>
      <c r="W109" s="3"/>
      <c r="X109" s="3">
        <v>18000</v>
      </c>
      <c r="Y109" s="4">
        <v>45175</v>
      </c>
      <c r="Z109" s="3" t="s">
        <v>35</v>
      </c>
      <c r="AA109" s="3" t="s">
        <v>598</v>
      </c>
    </row>
    <row r="110" spans="1:27" x14ac:dyDescent="0.25">
      <c r="A110" s="3">
        <v>103</v>
      </c>
      <c r="B110" s="5" t="str">
        <f>"202300024146"</f>
        <v>202300024146</v>
      </c>
      <c r="C110" s="5" t="str">
        <f>"163976"</f>
        <v>163976</v>
      </c>
      <c r="D110" s="5" t="s">
        <v>599</v>
      </c>
      <c r="E110" s="5">
        <v>20567157203</v>
      </c>
      <c r="F110" s="5" t="s">
        <v>600</v>
      </c>
      <c r="G110" s="5" t="s">
        <v>347</v>
      </c>
      <c r="H110" s="5" t="s">
        <v>40</v>
      </c>
      <c r="I110" s="5" t="s">
        <v>41</v>
      </c>
      <c r="J110" s="5" t="s">
        <v>162</v>
      </c>
      <c r="K110" s="5" t="s">
        <v>33</v>
      </c>
      <c r="L110" s="5" t="s">
        <v>601</v>
      </c>
      <c r="M110" s="5" t="s">
        <v>602</v>
      </c>
      <c r="N110" s="5" t="s">
        <v>603</v>
      </c>
      <c r="O110" s="5" t="s">
        <v>604</v>
      </c>
      <c r="P110" s="5"/>
      <c r="Q110" s="5"/>
      <c r="R110" s="5"/>
      <c r="S110" s="5"/>
      <c r="T110" s="5"/>
      <c r="U110" s="5"/>
      <c r="V110" s="5"/>
      <c r="W110" s="5"/>
      <c r="X110" s="5">
        <v>21350</v>
      </c>
      <c r="Y110" s="6">
        <v>44963</v>
      </c>
      <c r="Z110" s="5" t="s">
        <v>35</v>
      </c>
      <c r="AA110" s="5" t="s">
        <v>605</v>
      </c>
    </row>
    <row r="111" spans="1:27" ht="45" x14ac:dyDescent="0.25">
      <c r="A111" s="5">
        <v>104</v>
      </c>
      <c r="B111" s="3" t="str">
        <f>"201500093935"</f>
        <v>201500093935</v>
      </c>
      <c r="C111" s="3" t="str">
        <f>"106546"</f>
        <v>106546</v>
      </c>
      <c r="D111" s="3" t="s">
        <v>606</v>
      </c>
      <c r="E111" s="3">
        <v>20541165275</v>
      </c>
      <c r="F111" s="3" t="s">
        <v>550</v>
      </c>
      <c r="G111" s="3" t="s">
        <v>607</v>
      </c>
      <c r="H111" s="3" t="s">
        <v>40</v>
      </c>
      <c r="I111" s="3" t="s">
        <v>40</v>
      </c>
      <c r="J111" s="3" t="s">
        <v>72</v>
      </c>
      <c r="K111" s="3" t="s">
        <v>33</v>
      </c>
      <c r="L111" s="3" t="s">
        <v>106</v>
      </c>
      <c r="M111" s="3" t="s">
        <v>194</v>
      </c>
      <c r="N111" s="3" t="s">
        <v>194</v>
      </c>
      <c r="O111" s="3" t="s">
        <v>194</v>
      </c>
      <c r="P111" s="3"/>
      <c r="Q111" s="3"/>
      <c r="R111" s="3"/>
      <c r="S111" s="3"/>
      <c r="T111" s="3"/>
      <c r="U111" s="3"/>
      <c r="V111" s="3"/>
      <c r="W111" s="3"/>
      <c r="X111" s="3">
        <v>20000</v>
      </c>
      <c r="Y111" s="4">
        <v>42202</v>
      </c>
      <c r="Z111" s="3" t="s">
        <v>35</v>
      </c>
      <c r="AA111" s="3" t="s">
        <v>553</v>
      </c>
    </row>
    <row r="112" spans="1:27" x14ac:dyDescent="0.25">
      <c r="A112" s="3">
        <v>105</v>
      </c>
      <c r="B112" s="5" t="str">
        <f>"202300007964"</f>
        <v>202300007964</v>
      </c>
      <c r="C112" s="5" t="str">
        <f>"161137"</f>
        <v>161137</v>
      </c>
      <c r="D112" s="5" t="s">
        <v>608</v>
      </c>
      <c r="E112" s="5">
        <v>20609636654</v>
      </c>
      <c r="F112" s="5" t="s">
        <v>209</v>
      </c>
      <c r="G112" s="5" t="s">
        <v>609</v>
      </c>
      <c r="H112" s="5" t="s">
        <v>63</v>
      </c>
      <c r="I112" s="5" t="s">
        <v>64</v>
      </c>
      <c r="J112" s="5" t="s">
        <v>65</v>
      </c>
      <c r="K112" s="5" t="s">
        <v>33</v>
      </c>
      <c r="L112" s="5" t="s">
        <v>211</v>
      </c>
      <c r="M112" s="5" t="s">
        <v>211</v>
      </c>
      <c r="N112" s="5" t="s">
        <v>212</v>
      </c>
      <c r="O112" s="5" t="s">
        <v>212</v>
      </c>
      <c r="P112" s="5"/>
      <c r="Q112" s="5"/>
      <c r="R112" s="5"/>
      <c r="S112" s="5"/>
      <c r="T112" s="5"/>
      <c r="U112" s="5"/>
      <c r="V112" s="5"/>
      <c r="W112" s="5"/>
      <c r="X112" s="5">
        <v>15608</v>
      </c>
      <c r="Y112" s="6">
        <v>44953</v>
      </c>
      <c r="Z112" s="5" t="s">
        <v>35</v>
      </c>
      <c r="AA112" s="5" t="s">
        <v>213</v>
      </c>
    </row>
    <row r="113" spans="1:27" x14ac:dyDescent="0.25">
      <c r="A113" s="3">
        <v>106</v>
      </c>
      <c r="B113" s="5" t="str">
        <f>"201800082522"</f>
        <v>201800082522</v>
      </c>
      <c r="C113" s="5" t="str">
        <f>"122434"</f>
        <v>122434</v>
      </c>
      <c r="D113" s="5" t="s">
        <v>612</v>
      </c>
      <c r="E113" s="5">
        <v>10058662149</v>
      </c>
      <c r="F113" s="5" t="s">
        <v>613</v>
      </c>
      <c r="G113" s="5" t="s">
        <v>210</v>
      </c>
      <c r="H113" s="5" t="s">
        <v>40</v>
      </c>
      <c r="I113" s="5" t="s">
        <v>63</v>
      </c>
      <c r="J113" s="5" t="s">
        <v>378</v>
      </c>
      <c r="K113" s="5" t="s">
        <v>33</v>
      </c>
      <c r="L113" s="5" t="s">
        <v>614</v>
      </c>
      <c r="M113" s="5" t="s">
        <v>614</v>
      </c>
      <c r="N113" s="5" t="s">
        <v>614</v>
      </c>
      <c r="O113" s="5" t="s">
        <v>615</v>
      </c>
      <c r="P113" s="5"/>
      <c r="Q113" s="5"/>
      <c r="R113" s="5"/>
      <c r="S113" s="5"/>
      <c r="T113" s="5"/>
      <c r="U113" s="5"/>
      <c r="V113" s="5"/>
      <c r="W113" s="5"/>
      <c r="X113" s="5">
        <v>19200</v>
      </c>
      <c r="Y113" s="6">
        <v>43244</v>
      </c>
      <c r="Z113" s="5" t="s">
        <v>35</v>
      </c>
      <c r="AA113" s="5" t="s">
        <v>613</v>
      </c>
    </row>
    <row r="114" spans="1:27" ht="30" x14ac:dyDescent="0.25">
      <c r="A114" s="5">
        <v>107</v>
      </c>
      <c r="B114" s="3" t="str">
        <f>"201800191276"</f>
        <v>201800191276</v>
      </c>
      <c r="C114" s="3" t="str">
        <f>"136901"</f>
        <v>136901</v>
      </c>
      <c r="D114" s="3" t="s">
        <v>616</v>
      </c>
      <c r="E114" s="3">
        <v>10218574861</v>
      </c>
      <c r="F114" s="3" t="s">
        <v>617</v>
      </c>
      <c r="G114" s="3" t="s">
        <v>111</v>
      </c>
      <c r="H114" s="3" t="s">
        <v>63</v>
      </c>
      <c r="I114" s="3" t="s">
        <v>112</v>
      </c>
      <c r="J114" s="3" t="s">
        <v>113</v>
      </c>
      <c r="K114" s="3" t="s">
        <v>33</v>
      </c>
      <c r="L114" s="3" t="s">
        <v>618</v>
      </c>
      <c r="M114" s="3" t="s">
        <v>618</v>
      </c>
      <c r="N114" s="3" t="s">
        <v>619</v>
      </c>
      <c r="O114" s="3" t="s">
        <v>620</v>
      </c>
      <c r="P114" s="3"/>
      <c r="Q114" s="3"/>
      <c r="R114" s="3"/>
      <c r="S114" s="3"/>
      <c r="T114" s="3"/>
      <c r="U114" s="3"/>
      <c r="V114" s="3"/>
      <c r="W114" s="3"/>
      <c r="X114" s="3">
        <v>13200</v>
      </c>
      <c r="Y114" s="4">
        <v>43421</v>
      </c>
      <c r="Z114" s="3" t="s">
        <v>35</v>
      </c>
      <c r="AA114" s="3" t="s">
        <v>617</v>
      </c>
    </row>
    <row r="115" spans="1:27" ht="30" x14ac:dyDescent="0.25">
      <c r="A115" s="3">
        <v>108</v>
      </c>
      <c r="B115" s="5" t="str">
        <f>"201600021400"</f>
        <v>201600021400</v>
      </c>
      <c r="C115" s="5" t="str">
        <f>"114607"</f>
        <v>114607</v>
      </c>
      <c r="D115" s="5" t="s">
        <v>621</v>
      </c>
      <c r="E115" s="5">
        <v>20541204947</v>
      </c>
      <c r="F115" s="5" t="s">
        <v>622</v>
      </c>
      <c r="G115" s="5" t="s">
        <v>623</v>
      </c>
      <c r="H115" s="5" t="s">
        <v>40</v>
      </c>
      <c r="I115" s="5" t="s">
        <v>41</v>
      </c>
      <c r="J115" s="5" t="s">
        <v>42</v>
      </c>
      <c r="K115" s="5" t="s">
        <v>33</v>
      </c>
      <c r="L115" s="5" t="s">
        <v>624</v>
      </c>
      <c r="M115" s="5" t="s">
        <v>625</v>
      </c>
      <c r="N115" s="5" t="s">
        <v>626</v>
      </c>
      <c r="O115" s="5" t="s">
        <v>626</v>
      </c>
      <c r="P115" s="5" t="s">
        <v>627</v>
      </c>
      <c r="Q115" s="5" t="s">
        <v>628</v>
      </c>
      <c r="R115" s="5"/>
      <c r="S115" s="5"/>
      <c r="T115" s="5"/>
      <c r="U115" s="5"/>
      <c r="V115" s="5"/>
      <c r="W115" s="5"/>
      <c r="X115" s="5">
        <v>26108</v>
      </c>
      <c r="Y115" s="6">
        <v>42430</v>
      </c>
      <c r="Z115" s="5" t="s">
        <v>35</v>
      </c>
      <c r="AA115" s="5" t="s">
        <v>629</v>
      </c>
    </row>
    <row r="116" spans="1:27" x14ac:dyDescent="0.25">
      <c r="A116" s="3">
        <v>109</v>
      </c>
      <c r="B116" s="3" t="str">
        <f>"202300241889"</f>
        <v>202300241889</v>
      </c>
      <c r="C116" s="3" t="str">
        <f>"153273"</f>
        <v>153273</v>
      </c>
      <c r="D116" s="3" t="s">
        <v>630</v>
      </c>
      <c r="E116" s="3">
        <v>20605949917</v>
      </c>
      <c r="F116" s="3" t="s">
        <v>631</v>
      </c>
      <c r="G116" s="3" t="s">
        <v>245</v>
      </c>
      <c r="H116" s="3" t="s">
        <v>40</v>
      </c>
      <c r="I116" s="3" t="s">
        <v>79</v>
      </c>
      <c r="J116" s="3" t="s">
        <v>80</v>
      </c>
      <c r="K116" s="3" t="s">
        <v>33</v>
      </c>
      <c r="L116" s="3" t="s">
        <v>632</v>
      </c>
      <c r="M116" s="3" t="s">
        <v>633</v>
      </c>
      <c r="N116" s="3" t="s">
        <v>634</v>
      </c>
      <c r="O116" s="3" t="s">
        <v>634</v>
      </c>
      <c r="P116" s="3"/>
      <c r="Q116" s="3"/>
      <c r="R116" s="3"/>
      <c r="S116" s="3"/>
      <c r="T116" s="3"/>
      <c r="U116" s="3"/>
      <c r="V116" s="3"/>
      <c r="W116" s="3"/>
      <c r="X116" s="3">
        <v>16400</v>
      </c>
      <c r="Y116" s="4">
        <v>45203</v>
      </c>
      <c r="Z116" s="3" t="s">
        <v>35</v>
      </c>
      <c r="AA116" s="3" t="s">
        <v>635</v>
      </c>
    </row>
    <row r="117" spans="1:27" ht="30" x14ac:dyDescent="0.25">
      <c r="A117" s="5">
        <v>110</v>
      </c>
      <c r="B117" s="5" t="str">
        <f>"202300216898"</f>
        <v>202300216898</v>
      </c>
      <c r="C117" s="5" t="str">
        <f>"166758"</f>
        <v>166758</v>
      </c>
      <c r="D117" s="5" t="s">
        <v>636</v>
      </c>
      <c r="E117" s="5">
        <v>20603921063</v>
      </c>
      <c r="F117" s="5" t="s">
        <v>412</v>
      </c>
      <c r="G117" s="5" t="s">
        <v>637</v>
      </c>
      <c r="H117" s="5" t="s">
        <v>40</v>
      </c>
      <c r="I117" s="5" t="s">
        <v>223</v>
      </c>
      <c r="J117" s="5" t="s">
        <v>224</v>
      </c>
      <c r="K117" s="5" t="s">
        <v>33</v>
      </c>
      <c r="L117" s="5" t="s">
        <v>106</v>
      </c>
      <c r="M117" s="5" t="s">
        <v>194</v>
      </c>
      <c r="N117" s="5" t="s">
        <v>194</v>
      </c>
      <c r="O117" s="5" t="s">
        <v>194</v>
      </c>
      <c r="P117" s="5"/>
      <c r="Q117" s="5"/>
      <c r="R117" s="5"/>
      <c r="S117" s="5"/>
      <c r="T117" s="5"/>
      <c r="U117" s="5"/>
      <c r="V117" s="5"/>
      <c r="W117" s="5"/>
      <c r="X117" s="5">
        <v>20000</v>
      </c>
      <c r="Y117" s="6">
        <v>45185</v>
      </c>
      <c r="Z117" s="5" t="s">
        <v>35</v>
      </c>
      <c r="AA117" s="5" t="s">
        <v>415</v>
      </c>
    </row>
    <row r="118" spans="1:27" ht="30" x14ac:dyDescent="0.25">
      <c r="A118" s="3">
        <v>111</v>
      </c>
      <c r="B118" s="3" t="str">
        <f>"202000128244"</f>
        <v>202000128244</v>
      </c>
      <c r="C118" s="3" t="str">
        <f>"17884"</f>
        <v>17884</v>
      </c>
      <c r="D118" s="3" t="s">
        <v>638</v>
      </c>
      <c r="E118" s="3">
        <v>20403202372</v>
      </c>
      <c r="F118" s="3" t="s">
        <v>399</v>
      </c>
      <c r="G118" s="3" t="s">
        <v>639</v>
      </c>
      <c r="H118" s="3" t="s">
        <v>545</v>
      </c>
      <c r="I118" s="3" t="s">
        <v>546</v>
      </c>
      <c r="J118" s="3" t="s">
        <v>547</v>
      </c>
      <c r="K118" s="3" t="s">
        <v>33</v>
      </c>
      <c r="L118" s="3" t="s">
        <v>640</v>
      </c>
      <c r="M118" s="3" t="s">
        <v>640</v>
      </c>
      <c r="N118" s="3" t="s">
        <v>640</v>
      </c>
      <c r="O118" s="3" t="s">
        <v>640</v>
      </c>
      <c r="P118" s="3"/>
      <c r="Q118" s="3"/>
      <c r="R118" s="3"/>
      <c r="S118" s="3"/>
      <c r="T118" s="3"/>
      <c r="U118" s="3"/>
      <c r="V118" s="3"/>
      <c r="W118" s="3"/>
      <c r="X118" s="3">
        <v>18000</v>
      </c>
      <c r="Y118" s="4">
        <v>44099</v>
      </c>
      <c r="Z118" s="3" t="s">
        <v>35</v>
      </c>
      <c r="AA118" s="3" t="s">
        <v>400</v>
      </c>
    </row>
    <row r="119" spans="1:27" x14ac:dyDescent="0.25">
      <c r="A119" s="3">
        <v>112</v>
      </c>
      <c r="B119" s="5" t="str">
        <f>"201500165586"</f>
        <v>201500165586</v>
      </c>
      <c r="C119" s="5" t="str">
        <f>"110929"</f>
        <v>110929</v>
      </c>
      <c r="D119" s="5" t="s">
        <v>641</v>
      </c>
      <c r="E119" s="5">
        <v>10008447263</v>
      </c>
      <c r="F119" s="5" t="s">
        <v>642</v>
      </c>
      <c r="G119" s="5" t="s">
        <v>643</v>
      </c>
      <c r="H119" s="5" t="s">
        <v>63</v>
      </c>
      <c r="I119" s="5" t="s">
        <v>644</v>
      </c>
      <c r="J119" s="5" t="s">
        <v>644</v>
      </c>
      <c r="K119" s="5" t="s">
        <v>33</v>
      </c>
      <c r="L119" s="5" t="s">
        <v>645</v>
      </c>
      <c r="M119" s="5" t="s">
        <v>646</v>
      </c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>
        <v>2522</v>
      </c>
      <c r="Y119" s="6">
        <v>42356</v>
      </c>
      <c r="Z119" s="5" t="s">
        <v>35</v>
      </c>
      <c r="AA119" s="5" t="s">
        <v>642</v>
      </c>
    </row>
    <row r="120" spans="1:27" ht="30" x14ac:dyDescent="0.25">
      <c r="A120" s="5">
        <v>113</v>
      </c>
      <c r="B120" s="3" t="str">
        <f>"201600055610"</f>
        <v>201600055610</v>
      </c>
      <c r="C120" s="3" t="str">
        <f>"119173"</f>
        <v>119173</v>
      </c>
      <c r="D120" s="3" t="s">
        <v>647</v>
      </c>
      <c r="E120" s="3">
        <v>20541165275</v>
      </c>
      <c r="F120" s="3" t="s">
        <v>550</v>
      </c>
      <c r="G120" s="3" t="s">
        <v>648</v>
      </c>
      <c r="H120" s="3" t="s">
        <v>40</v>
      </c>
      <c r="I120" s="3" t="s">
        <v>41</v>
      </c>
      <c r="J120" s="3" t="s">
        <v>42</v>
      </c>
      <c r="K120" s="3" t="s">
        <v>33</v>
      </c>
      <c r="L120" s="3" t="s">
        <v>106</v>
      </c>
      <c r="M120" s="3" t="s">
        <v>194</v>
      </c>
      <c r="N120" s="3" t="s">
        <v>194</v>
      </c>
      <c r="O120" s="3" t="s">
        <v>194</v>
      </c>
      <c r="P120" s="3"/>
      <c r="Q120" s="3"/>
      <c r="R120" s="3"/>
      <c r="S120" s="3"/>
      <c r="T120" s="3"/>
      <c r="U120" s="3"/>
      <c r="V120" s="3"/>
      <c r="W120" s="3"/>
      <c r="X120" s="3">
        <v>20000</v>
      </c>
      <c r="Y120" s="4">
        <v>42493</v>
      </c>
      <c r="Z120" s="3" t="s">
        <v>35</v>
      </c>
      <c r="AA120" s="3" t="s">
        <v>553</v>
      </c>
    </row>
    <row r="121" spans="1:27" ht="45" x14ac:dyDescent="0.25">
      <c r="A121" s="3">
        <v>114</v>
      </c>
      <c r="B121" s="5" t="str">
        <f>"202100058539"</f>
        <v>202100058539</v>
      </c>
      <c r="C121" s="5" t="str">
        <f>"95035"</f>
        <v>95035</v>
      </c>
      <c r="D121" s="5" t="s">
        <v>649</v>
      </c>
      <c r="E121" s="5">
        <v>10715658823</v>
      </c>
      <c r="F121" s="5" t="s">
        <v>650</v>
      </c>
      <c r="G121" s="5" t="s">
        <v>651</v>
      </c>
      <c r="H121" s="5" t="s">
        <v>40</v>
      </c>
      <c r="I121" s="5" t="s">
        <v>40</v>
      </c>
      <c r="J121" s="5" t="s">
        <v>72</v>
      </c>
      <c r="K121" s="5" t="s">
        <v>33</v>
      </c>
      <c r="L121" s="5" t="s">
        <v>597</v>
      </c>
      <c r="M121" s="5" t="s">
        <v>652</v>
      </c>
      <c r="N121" s="5" t="s">
        <v>653</v>
      </c>
      <c r="O121" s="5"/>
      <c r="P121" s="5"/>
      <c r="Q121" s="5"/>
      <c r="R121" s="5"/>
      <c r="S121" s="5"/>
      <c r="T121" s="5"/>
      <c r="U121" s="5"/>
      <c r="V121" s="5"/>
      <c r="W121" s="5"/>
      <c r="X121" s="5">
        <v>21600</v>
      </c>
      <c r="Y121" s="6">
        <v>44291</v>
      </c>
      <c r="Z121" s="5" t="s">
        <v>35</v>
      </c>
      <c r="AA121" s="5" t="s">
        <v>650</v>
      </c>
    </row>
    <row r="122" spans="1:27" ht="30" x14ac:dyDescent="0.25">
      <c r="A122" s="3">
        <v>115</v>
      </c>
      <c r="B122" s="3" t="str">
        <f>"201900051494"</f>
        <v>201900051494</v>
      </c>
      <c r="C122" s="3" t="str">
        <f>"117908"</f>
        <v>117908</v>
      </c>
      <c r="D122" s="3" t="s">
        <v>654</v>
      </c>
      <c r="E122" s="3">
        <v>20602588352</v>
      </c>
      <c r="F122" s="3" t="s">
        <v>655</v>
      </c>
      <c r="G122" s="3" t="s">
        <v>656</v>
      </c>
      <c r="H122" s="3" t="s">
        <v>40</v>
      </c>
      <c r="I122" s="3" t="s">
        <v>79</v>
      </c>
      <c r="J122" s="3" t="s">
        <v>131</v>
      </c>
      <c r="K122" s="3" t="s">
        <v>33</v>
      </c>
      <c r="L122" s="3" t="s">
        <v>657</v>
      </c>
      <c r="M122" s="3" t="s">
        <v>657</v>
      </c>
      <c r="N122" s="3" t="s">
        <v>658</v>
      </c>
      <c r="O122" s="3"/>
      <c r="P122" s="3"/>
      <c r="Q122" s="3"/>
      <c r="R122" s="3"/>
      <c r="S122" s="3"/>
      <c r="T122" s="3"/>
      <c r="U122" s="3"/>
      <c r="V122" s="3"/>
      <c r="W122" s="3"/>
      <c r="X122" s="3">
        <v>7800</v>
      </c>
      <c r="Y122" s="4">
        <v>43556</v>
      </c>
      <c r="Z122" s="3" t="s">
        <v>35</v>
      </c>
      <c r="AA122" s="3" t="s">
        <v>659</v>
      </c>
    </row>
    <row r="123" spans="1:27" ht="30" x14ac:dyDescent="0.25">
      <c r="A123" s="5">
        <v>116</v>
      </c>
      <c r="B123" s="5" t="str">
        <f>"202300279173"</f>
        <v>202300279173</v>
      </c>
      <c r="C123" s="5" t="str">
        <f>"125483"</f>
        <v>125483</v>
      </c>
      <c r="D123" s="5" t="s">
        <v>660</v>
      </c>
      <c r="E123" s="5">
        <v>20611582570</v>
      </c>
      <c r="F123" s="5" t="s">
        <v>661</v>
      </c>
      <c r="G123" s="5" t="s">
        <v>662</v>
      </c>
      <c r="H123" s="5" t="s">
        <v>40</v>
      </c>
      <c r="I123" s="5" t="s">
        <v>41</v>
      </c>
      <c r="J123" s="5" t="s">
        <v>42</v>
      </c>
      <c r="K123" s="5" t="s">
        <v>33</v>
      </c>
      <c r="L123" s="5" t="s">
        <v>106</v>
      </c>
      <c r="M123" s="5" t="s">
        <v>107</v>
      </c>
      <c r="N123" s="5" t="s">
        <v>107</v>
      </c>
      <c r="O123" s="5" t="s">
        <v>107</v>
      </c>
      <c r="P123" s="5"/>
      <c r="Q123" s="5"/>
      <c r="R123" s="5"/>
      <c r="S123" s="5"/>
      <c r="T123" s="5"/>
      <c r="U123" s="5"/>
      <c r="V123" s="5"/>
      <c r="W123" s="5"/>
      <c r="X123" s="5">
        <v>35000</v>
      </c>
      <c r="Y123" s="6">
        <v>45250</v>
      </c>
      <c r="Z123" s="5" t="s">
        <v>35</v>
      </c>
      <c r="AA123" s="5" t="s">
        <v>349</v>
      </c>
    </row>
    <row r="124" spans="1:27" x14ac:dyDescent="0.25">
      <c r="A124" s="3">
        <v>117</v>
      </c>
      <c r="B124" s="3" t="str">
        <f>"202300174344"</f>
        <v>202300174344</v>
      </c>
      <c r="C124" s="3" t="str">
        <f>"107272"</f>
        <v>107272</v>
      </c>
      <c r="D124" s="3" t="s">
        <v>663</v>
      </c>
      <c r="E124" s="3">
        <v>10105903338</v>
      </c>
      <c r="F124" s="3" t="s">
        <v>664</v>
      </c>
      <c r="G124" s="3" t="s">
        <v>149</v>
      </c>
      <c r="H124" s="3" t="s">
        <v>63</v>
      </c>
      <c r="I124" s="3" t="s">
        <v>112</v>
      </c>
      <c r="J124" s="3" t="s">
        <v>113</v>
      </c>
      <c r="K124" s="3" t="s">
        <v>33</v>
      </c>
      <c r="L124" s="3" t="s">
        <v>665</v>
      </c>
      <c r="M124" s="3" t="s">
        <v>666</v>
      </c>
      <c r="N124" s="3" t="s">
        <v>667</v>
      </c>
      <c r="O124" s="3" t="s">
        <v>667</v>
      </c>
      <c r="P124" s="3" t="s">
        <v>666</v>
      </c>
      <c r="Q124" s="3" t="s">
        <v>667</v>
      </c>
      <c r="R124" s="3"/>
      <c r="S124" s="3"/>
      <c r="T124" s="3"/>
      <c r="U124" s="3"/>
      <c r="V124" s="3"/>
      <c r="W124" s="3"/>
      <c r="X124" s="3">
        <v>22012</v>
      </c>
      <c r="Y124" s="4">
        <v>45176</v>
      </c>
      <c r="Z124" s="3" t="s">
        <v>35</v>
      </c>
      <c r="AA124" s="3" t="s">
        <v>664</v>
      </c>
    </row>
    <row r="125" spans="1:27" x14ac:dyDescent="0.25">
      <c r="A125" s="3">
        <v>118</v>
      </c>
      <c r="B125" s="5" t="str">
        <f>"202300211594"</f>
        <v>202300211594</v>
      </c>
      <c r="C125" s="5" t="str">
        <f>"167055"</f>
        <v>167055</v>
      </c>
      <c r="D125" s="5" t="s">
        <v>668</v>
      </c>
      <c r="E125" s="5">
        <v>20543259081</v>
      </c>
      <c r="F125" s="5" t="s">
        <v>669</v>
      </c>
      <c r="G125" s="5" t="s">
        <v>30</v>
      </c>
      <c r="H125" s="5" t="s">
        <v>31</v>
      </c>
      <c r="I125" s="5" t="s">
        <v>32</v>
      </c>
      <c r="J125" s="5" t="s">
        <v>32</v>
      </c>
      <c r="K125" s="5" t="s">
        <v>33</v>
      </c>
      <c r="L125" s="5" t="s">
        <v>670</v>
      </c>
      <c r="M125" s="5" t="s">
        <v>671</v>
      </c>
      <c r="N125" s="5" t="s">
        <v>672</v>
      </c>
      <c r="O125" s="5" t="s">
        <v>673</v>
      </c>
      <c r="P125" s="5"/>
      <c r="Q125" s="5"/>
      <c r="R125" s="5"/>
      <c r="S125" s="5"/>
      <c r="T125" s="5"/>
      <c r="U125" s="5"/>
      <c r="V125" s="5"/>
      <c r="W125" s="5"/>
      <c r="X125" s="5">
        <v>39618.42</v>
      </c>
      <c r="Y125" s="6">
        <v>45165</v>
      </c>
      <c r="Z125" s="5" t="s">
        <v>35</v>
      </c>
      <c r="AA125" s="5" t="s">
        <v>674</v>
      </c>
    </row>
    <row r="126" spans="1:27" x14ac:dyDescent="0.25">
      <c r="A126" s="5">
        <v>119</v>
      </c>
      <c r="B126" s="3" t="str">
        <f>"202300238321"</f>
        <v>202300238321</v>
      </c>
      <c r="C126" s="3" t="str">
        <f>"17846"</f>
        <v>17846</v>
      </c>
      <c r="D126" s="3" t="s">
        <v>675</v>
      </c>
      <c r="E126" s="3">
        <v>20451423704</v>
      </c>
      <c r="F126" s="3" t="s">
        <v>676</v>
      </c>
      <c r="G126" s="3" t="s">
        <v>677</v>
      </c>
      <c r="H126" s="3" t="s">
        <v>40</v>
      </c>
      <c r="I126" s="3" t="s">
        <v>79</v>
      </c>
      <c r="J126" s="3" t="s">
        <v>80</v>
      </c>
      <c r="K126" s="3" t="s">
        <v>33</v>
      </c>
      <c r="L126" s="3" t="s">
        <v>678</v>
      </c>
      <c r="M126" s="3" t="s">
        <v>678</v>
      </c>
      <c r="N126" s="3" t="s">
        <v>679</v>
      </c>
      <c r="O126" s="3" t="s">
        <v>680</v>
      </c>
      <c r="P126" s="3" t="s">
        <v>680</v>
      </c>
      <c r="Q126" s="3"/>
      <c r="R126" s="3"/>
      <c r="S126" s="3"/>
      <c r="T126" s="3"/>
      <c r="U126" s="3"/>
      <c r="V126" s="3"/>
      <c r="W126" s="3"/>
      <c r="X126" s="3">
        <v>32000</v>
      </c>
      <c r="Y126" s="4">
        <v>45203</v>
      </c>
      <c r="Z126" s="3" t="s">
        <v>35</v>
      </c>
      <c r="AA126" s="3" t="s">
        <v>681</v>
      </c>
    </row>
    <row r="127" spans="1:27" ht="30" x14ac:dyDescent="0.25">
      <c r="A127" s="3">
        <v>120</v>
      </c>
      <c r="B127" s="5" t="str">
        <f>"1974817"</f>
        <v>1974817</v>
      </c>
      <c r="C127" s="5" t="str">
        <f>"85653"</f>
        <v>85653</v>
      </c>
      <c r="D127" s="5" t="s">
        <v>682</v>
      </c>
      <c r="E127" s="5">
        <v>10335966274</v>
      </c>
      <c r="F127" s="5" t="s">
        <v>195</v>
      </c>
      <c r="G127" s="5" t="s">
        <v>551</v>
      </c>
      <c r="H127" s="5" t="s">
        <v>40</v>
      </c>
      <c r="I127" s="5" t="s">
        <v>223</v>
      </c>
      <c r="J127" s="5" t="s">
        <v>224</v>
      </c>
      <c r="K127" s="5" t="s">
        <v>33</v>
      </c>
      <c r="L127" s="5" t="s">
        <v>683</v>
      </c>
      <c r="M127" s="5" t="s">
        <v>684</v>
      </c>
      <c r="N127" s="5" t="s">
        <v>685</v>
      </c>
      <c r="O127" s="5" t="s">
        <v>194</v>
      </c>
      <c r="P127" s="5"/>
      <c r="Q127" s="5"/>
      <c r="R127" s="5"/>
      <c r="S127" s="5"/>
      <c r="T127" s="5"/>
      <c r="U127" s="5"/>
      <c r="V127" s="5"/>
      <c r="W127" s="5"/>
      <c r="X127" s="5">
        <v>20000</v>
      </c>
      <c r="Y127" s="6">
        <v>40255</v>
      </c>
      <c r="Z127" s="5" t="s">
        <v>35</v>
      </c>
      <c r="AA127" s="5" t="s">
        <v>686</v>
      </c>
    </row>
    <row r="128" spans="1:27" x14ac:dyDescent="0.25">
      <c r="A128" s="3">
        <v>121</v>
      </c>
      <c r="B128" s="3" t="str">
        <f>"201600148238"</f>
        <v>201600148238</v>
      </c>
      <c r="C128" s="3" t="str">
        <f>"121566"</f>
        <v>121566</v>
      </c>
      <c r="D128" s="3" t="s">
        <v>687</v>
      </c>
      <c r="E128" s="3">
        <v>10452674781</v>
      </c>
      <c r="F128" s="3" t="s">
        <v>688</v>
      </c>
      <c r="G128" s="3" t="s">
        <v>689</v>
      </c>
      <c r="H128" s="3" t="s">
        <v>40</v>
      </c>
      <c r="I128" s="3" t="s">
        <v>279</v>
      </c>
      <c r="J128" s="3" t="s">
        <v>279</v>
      </c>
      <c r="K128" s="3" t="s">
        <v>33</v>
      </c>
      <c r="L128" s="3" t="s">
        <v>690</v>
      </c>
      <c r="M128" s="3" t="s">
        <v>691</v>
      </c>
      <c r="N128" s="3" t="s">
        <v>380</v>
      </c>
      <c r="O128" s="3"/>
      <c r="P128" s="3"/>
      <c r="Q128" s="3"/>
      <c r="R128" s="3"/>
      <c r="S128" s="3"/>
      <c r="T128" s="3"/>
      <c r="U128" s="3"/>
      <c r="V128" s="3"/>
      <c r="W128" s="3"/>
      <c r="X128" s="3">
        <v>26250</v>
      </c>
      <c r="Y128" s="4">
        <v>42667</v>
      </c>
      <c r="Z128" s="3" t="s">
        <v>35</v>
      </c>
      <c r="AA128" s="3" t="s">
        <v>688</v>
      </c>
    </row>
    <row r="129" spans="1:27" ht="30" x14ac:dyDescent="0.25">
      <c r="A129" s="5">
        <v>122</v>
      </c>
      <c r="B129" s="5" t="str">
        <f>"201600038842"</f>
        <v>201600038842</v>
      </c>
      <c r="C129" s="5" t="str">
        <f>"84794"</f>
        <v>84794</v>
      </c>
      <c r="D129" s="5" t="s">
        <v>692</v>
      </c>
      <c r="E129" s="5">
        <v>20600922719</v>
      </c>
      <c r="F129" s="5" t="s">
        <v>693</v>
      </c>
      <c r="G129" s="5" t="s">
        <v>694</v>
      </c>
      <c r="H129" s="5" t="s">
        <v>40</v>
      </c>
      <c r="I129" s="5" t="s">
        <v>79</v>
      </c>
      <c r="J129" s="5" t="s">
        <v>80</v>
      </c>
      <c r="K129" s="5" t="s">
        <v>33</v>
      </c>
      <c r="L129" s="5" t="s">
        <v>695</v>
      </c>
      <c r="M129" s="5" t="s">
        <v>696</v>
      </c>
      <c r="N129" s="5" t="s">
        <v>697</v>
      </c>
      <c r="O129" s="5"/>
      <c r="P129" s="5"/>
      <c r="Q129" s="5"/>
      <c r="R129" s="5"/>
      <c r="S129" s="5"/>
      <c r="T129" s="5"/>
      <c r="U129" s="5"/>
      <c r="V129" s="5"/>
      <c r="W129" s="5"/>
      <c r="X129" s="5">
        <v>16714</v>
      </c>
      <c r="Y129" s="6">
        <v>42458</v>
      </c>
      <c r="Z129" s="5" t="s">
        <v>35</v>
      </c>
      <c r="AA129" s="5" t="s">
        <v>158</v>
      </c>
    </row>
    <row r="130" spans="1:27" x14ac:dyDescent="0.25">
      <c r="A130" s="3">
        <v>123</v>
      </c>
      <c r="B130" s="3" t="str">
        <f>"202200012372"</f>
        <v>202200012372</v>
      </c>
      <c r="C130" s="3" t="str">
        <f>"125476"</f>
        <v>125476</v>
      </c>
      <c r="D130" s="3" t="s">
        <v>698</v>
      </c>
      <c r="E130" s="3">
        <v>20608855671</v>
      </c>
      <c r="F130" s="3" t="s">
        <v>699</v>
      </c>
      <c r="G130" s="3" t="s">
        <v>700</v>
      </c>
      <c r="H130" s="3" t="s">
        <v>40</v>
      </c>
      <c r="I130" s="3" t="s">
        <v>41</v>
      </c>
      <c r="J130" s="3" t="s">
        <v>42</v>
      </c>
      <c r="K130" s="3" t="s">
        <v>33</v>
      </c>
      <c r="L130" s="3" t="s">
        <v>701</v>
      </c>
      <c r="M130" s="3" t="s">
        <v>701</v>
      </c>
      <c r="N130" s="3" t="s">
        <v>701</v>
      </c>
      <c r="O130" s="3" t="s">
        <v>702</v>
      </c>
      <c r="P130" s="3"/>
      <c r="Q130" s="3"/>
      <c r="R130" s="3"/>
      <c r="S130" s="3"/>
      <c r="T130" s="3"/>
      <c r="U130" s="3"/>
      <c r="V130" s="3"/>
      <c r="W130" s="3"/>
      <c r="X130" s="3">
        <v>21600</v>
      </c>
      <c r="Y130" s="4">
        <v>44610</v>
      </c>
      <c r="Z130" s="3" t="s">
        <v>35</v>
      </c>
      <c r="AA130" s="3" t="s">
        <v>703</v>
      </c>
    </row>
    <row r="131" spans="1:27" x14ac:dyDescent="0.25">
      <c r="A131" s="3">
        <v>124</v>
      </c>
      <c r="B131" s="5" t="str">
        <f>"202300123764"</f>
        <v>202300123764</v>
      </c>
      <c r="C131" s="5" t="str">
        <f>"167950"</f>
        <v>167950</v>
      </c>
      <c r="D131" s="5" t="s">
        <v>704</v>
      </c>
      <c r="E131" s="5">
        <v>20604055076</v>
      </c>
      <c r="F131" s="5" t="s">
        <v>104</v>
      </c>
      <c r="G131" s="5" t="s">
        <v>705</v>
      </c>
      <c r="H131" s="5" t="s">
        <v>40</v>
      </c>
      <c r="I131" s="5" t="s">
        <v>40</v>
      </c>
      <c r="J131" s="5" t="s">
        <v>706</v>
      </c>
      <c r="K131" s="5" t="s">
        <v>33</v>
      </c>
      <c r="L131" s="5" t="s">
        <v>707</v>
      </c>
      <c r="M131" s="5" t="s">
        <v>707</v>
      </c>
      <c r="N131" s="5" t="s">
        <v>707</v>
      </c>
      <c r="O131" s="5" t="s">
        <v>708</v>
      </c>
      <c r="P131" s="5"/>
      <c r="Q131" s="5"/>
      <c r="R131" s="5"/>
      <c r="S131" s="5"/>
      <c r="T131" s="5"/>
      <c r="U131" s="5"/>
      <c r="V131" s="5"/>
      <c r="W131" s="5"/>
      <c r="X131" s="5">
        <v>13000</v>
      </c>
      <c r="Y131" s="6">
        <v>45076</v>
      </c>
      <c r="Z131" s="5" t="s">
        <v>35</v>
      </c>
      <c r="AA131" s="5" t="s">
        <v>108</v>
      </c>
    </row>
    <row r="132" spans="1:27" ht="30" x14ac:dyDescent="0.25">
      <c r="A132" s="5">
        <v>125</v>
      </c>
      <c r="B132" s="3" t="str">
        <f>"202200241354"</f>
        <v>202200241354</v>
      </c>
      <c r="C132" s="3" t="str">
        <f>"31667"</f>
        <v>31667</v>
      </c>
      <c r="D132" s="3" t="s">
        <v>709</v>
      </c>
      <c r="E132" s="3">
        <v>20493167392</v>
      </c>
      <c r="F132" s="3" t="s">
        <v>710</v>
      </c>
      <c r="G132" s="3" t="s">
        <v>711</v>
      </c>
      <c r="H132" s="3" t="s">
        <v>40</v>
      </c>
      <c r="I132" s="3" t="s">
        <v>79</v>
      </c>
      <c r="J132" s="3" t="s">
        <v>80</v>
      </c>
      <c r="K132" s="3" t="s">
        <v>33</v>
      </c>
      <c r="L132" s="3" t="s">
        <v>712</v>
      </c>
      <c r="M132" s="3" t="s">
        <v>712</v>
      </c>
      <c r="N132" s="3" t="s">
        <v>713</v>
      </c>
      <c r="O132" s="3" t="s">
        <v>713</v>
      </c>
      <c r="P132" s="3" t="s">
        <v>714</v>
      </c>
      <c r="Q132" s="3" t="s">
        <v>715</v>
      </c>
      <c r="R132" s="3"/>
      <c r="S132" s="3"/>
      <c r="T132" s="3"/>
      <c r="U132" s="3"/>
      <c r="V132" s="3"/>
      <c r="W132" s="3"/>
      <c r="X132" s="3">
        <v>25744</v>
      </c>
      <c r="Y132" s="4">
        <v>44896</v>
      </c>
      <c r="Z132" s="3" t="s">
        <v>35</v>
      </c>
      <c r="AA132" s="3" t="s">
        <v>716</v>
      </c>
    </row>
    <row r="133" spans="1:27" x14ac:dyDescent="0.25">
      <c r="A133" s="3">
        <v>126</v>
      </c>
      <c r="B133" s="5" t="str">
        <f>"202100010700"</f>
        <v>202100010700</v>
      </c>
      <c r="C133" s="5" t="str">
        <f>"117933"</f>
        <v>117933</v>
      </c>
      <c r="D133" s="5" t="s">
        <v>717</v>
      </c>
      <c r="E133" s="5">
        <v>20607026794</v>
      </c>
      <c r="F133" s="5" t="s">
        <v>718</v>
      </c>
      <c r="G133" s="5" t="s">
        <v>239</v>
      </c>
      <c r="H133" s="5" t="s">
        <v>40</v>
      </c>
      <c r="I133" s="5" t="s">
        <v>79</v>
      </c>
      <c r="J133" s="5" t="s">
        <v>131</v>
      </c>
      <c r="K133" s="5" t="s">
        <v>33</v>
      </c>
      <c r="L133" s="5" t="s">
        <v>719</v>
      </c>
      <c r="M133" s="5" t="s">
        <v>720</v>
      </c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>
        <v>9710</v>
      </c>
      <c r="Y133" s="6">
        <v>44235</v>
      </c>
      <c r="Z133" s="5" t="s">
        <v>35</v>
      </c>
      <c r="AA133" s="5" t="s">
        <v>721</v>
      </c>
    </row>
    <row r="134" spans="1:27" ht="30" x14ac:dyDescent="0.25">
      <c r="A134" s="3">
        <v>127</v>
      </c>
      <c r="B134" s="3" t="str">
        <f>"202200121120"</f>
        <v>202200121120</v>
      </c>
      <c r="C134" s="3" t="str">
        <f>"163558"</f>
        <v>163558</v>
      </c>
      <c r="D134" s="3" t="s">
        <v>722</v>
      </c>
      <c r="E134" s="3">
        <v>20572233163</v>
      </c>
      <c r="F134" s="3" t="s">
        <v>351</v>
      </c>
      <c r="G134" s="3" t="s">
        <v>723</v>
      </c>
      <c r="H134" s="3" t="s">
        <v>40</v>
      </c>
      <c r="I134" s="3" t="s">
        <v>223</v>
      </c>
      <c r="J134" s="3" t="s">
        <v>224</v>
      </c>
      <c r="K134" s="3" t="s">
        <v>33</v>
      </c>
      <c r="L134" s="3" t="s">
        <v>106</v>
      </c>
      <c r="M134" s="3" t="s">
        <v>194</v>
      </c>
      <c r="N134" s="3" t="s">
        <v>194</v>
      </c>
      <c r="O134" s="3" t="s">
        <v>194</v>
      </c>
      <c r="P134" s="3"/>
      <c r="Q134" s="3"/>
      <c r="R134" s="3"/>
      <c r="S134" s="3"/>
      <c r="T134" s="3"/>
      <c r="U134" s="3"/>
      <c r="V134" s="3"/>
      <c r="W134" s="3"/>
      <c r="X134" s="3">
        <v>20000</v>
      </c>
      <c r="Y134" s="4">
        <v>44755</v>
      </c>
      <c r="Z134" s="3" t="s">
        <v>35</v>
      </c>
      <c r="AA134" s="3" t="s">
        <v>724</v>
      </c>
    </row>
    <row r="135" spans="1:27" ht="30" x14ac:dyDescent="0.25">
      <c r="A135" s="5">
        <v>128</v>
      </c>
      <c r="B135" s="5" t="str">
        <f>"202300156736"</f>
        <v>202300156736</v>
      </c>
      <c r="C135" s="5" t="str">
        <f>"134069"</f>
        <v>134069</v>
      </c>
      <c r="D135" s="5" t="s">
        <v>725</v>
      </c>
      <c r="E135" s="5">
        <v>20601497809</v>
      </c>
      <c r="F135" s="5" t="s">
        <v>726</v>
      </c>
      <c r="G135" s="5" t="s">
        <v>727</v>
      </c>
      <c r="H135" s="5" t="s">
        <v>40</v>
      </c>
      <c r="I135" s="5" t="s">
        <v>40</v>
      </c>
      <c r="J135" s="5" t="s">
        <v>72</v>
      </c>
      <c r="K135" s="5" t="s">
        <v>33</v>
      </c>
      <c r="L135" s="5" t="s">
        <v>678</v>
      </c>
      <c r="M135" s="5" t="s">
        <v>678</v>
      </c>
      <c r="N135" s="5" t="s">
        <v>679</v>
      </c>
      <c r="O135" s="5" t="s">
        <v>680</v>
      </c>
      <c r="P135" s="5" t="s">
        <v>680</v>
      </c>
      <c r="Q135" s="5"/>
      <c r="R135" s="5"/>
      <c r="S135" s="5"/>
      <c r="T135" s="5"/>
      <c r="U135" s="5"/>
      <c r="V135" s="5"/>
      <c r="W135" s="5"/>
      <c r="X135" s="5">
        <v>32000</v>
      </c>
      <c r="Y135" s="6">
        <v>45104</v>
      </c>
      <c r="Z135" s="5" t="s">
        <v>35</v>
      </c>
      <c r="AA135" s="5" t="s">
        <v>728</v>
      </c>
    </row>
    <row r="136" spans="1:27" x14ac:dyDescent="0.25">
      <c r="A136" s="3">
        <v>129</v>
      </c>
      <c r="B136" s="3" t="str">
        <f>"202300066648"</f>
        <v>202300066648</v>
      </c>
      <c r="C136" s="3" t="str">
        <f>"159777"</f>
        <v>159777</v>
      </c>
      <c r="D136" s="3" t="s">
        <v>729</v>
      </c>
      <c r="E136" s="3">
        <v>20608300903</v>
      </c>
      <c r="F136" s="3" t="s">
        <v>730</v>
      </c>
      <c r="G136" s="3" t="s">
        <v>309</v>
      </c>
      <c r="H136" s="3" t="s">
        <v>63</v>
      </c>
      <c r="I136" s="3" t="s">
        <v>64</v>
      </c>
      <c r="J136" s="3" t="s">
        <v>65</v>
      </c>
      <c r="K136" s="3" t="s">
        <v>33</v>
      </c>
      <c r="L136" s="3" t="s">
        <v>731</v>
      </c>
      <c r="M136" s="3" t="s">
        <v>731</v>
      </c>
      <c r="N136" s="3" t="s">
        <v>171</v>
      </c>
      <c r="O136" s="3" t="s">
        <v>171</v>
      </c>
      <c r="P136" s="3"/>
      <c r="Q136" s="3"/>
      <c r="R136" s="3"/>
      <c r="S136" s="3"/>
      <c r="T136" s="3"/>
      <c r="U136" s="3"/>
      <c r="V136" s="3"/>
      <c r="W136" s="3"/>
      <c r="X136" s="3">
        <v>16000</v>
      </c>
      <c r="Y136" s="4">
        <v>45032</v>
      </c>
      <c r="Z136" s="3" t="s">
        <v>35</v>
      </c>
      <c r="AA136" s="3" t="s">
        <v>732</v>
      </c>
    </row>
    <row r="137" spans="1:27" x14ac:dyDescent="0.25">
      <c r="A137" s="3">
        <v>130</v>
      </c>
      <c r="B137" s="5" t="str">
        <f>"201800038352"</f>
        <v>201800038352</v>
      </c>
      <c r="C137" s="5" t="str">
        <f>"118132"</f>
        <v>118132</v>
      </c>
      <c r="D137" s="5" t="s">
        <v>733</v>
      </c>
      <c r="E137" s="5">
        <v>20550141753</v>
      </c>
      <c r="F137" s="5" t="s">
        <v>734</v>
      </c>
      <c r="G137" s="5" t="s">
        <v>86</v>
      </c>
      <c r="H137" s="5" t="s">
        <v>87</v>
      </c>
      <c r="I137" s="5" t="s">
        <v>87</v>
      </c>
      <c r="J137" s="5" t="s">
        <v>88</v>
      </c>
      <c r="K137" s="5" t="s">
        <v>33</v>
      </c>
      <c r="L137" s="5" t="s">
        <v>735</v>
      </c>
      <c r="M137" s="5" t="s">
        <v>735</v>
      </c>
      <c r="N137" s="5" t="s">
        <v>736</v>
      </c>
      <c r="O137" s="5"/>
      <c r="P137" s="5"/>
      <c r="Q137" s="5"/>
      <c r="R137" s="5"/>
      <c r="S137" s="5"/>
      <c r="T137" s="5"/>
      <c r="U137" s="5"/>
      <c r="V137" s="5"/>
      <c r="W137" s="5"/>
      <c r="X137" s="5">
        <v>37617</v>
      </c>
      <c r="Y137" s="6">
        <v>43166</v>
      </c>
      <c r="Z137" s="5" t="s">
        <v>35</v>
      </c>
      <c r="AA137" s="5" t="s">
        <v>737</v>
      </c>
    </row>
    <row r="138" spans="1:27" ht="45" x14ac:dyDescent="0.25">
      <c r="A138" s="5">
        <v>131</v>
      </c>
      <c r="B138" s="3" t="str">
        <f>"202000058014"</f>
        <v>202000058014</v>
      </c>
      <c r="C138" s="3" t="str">
        <f>"124898"</f>
        <v>124898</v>
      </c>
      <c r="D138" s="3" t="s">
        <v>738</v>
      </c>
      <c r="E138" s="3">
        <v>20399070971</v>
      </c>
      <c r="F138" s="3" t="s">
        <v>739</v>
      </c>
      <c r="G138" s="3" t="s">
        <v>30</v>
      </c>
      <c r="H138" s="3" t="s">
        <v>31</v>
      </c>
      <c r="I138" s="3" t="s">
        <v>32</v>
      </c>
      <c r="J138" s="3" t="s">
        <v>32</v>
      </c>
      <c r="K138" s="3" t="s">
        <v>33</v>
      </c>
      <c r="L138" s="3" t="s">
        <v>740</v>
      </c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>
        <v>15000</v>
      </c>
      <c r="Y138" s="4">
        <v>43979</v>
      </c>
      <c r="Z138" s="3" t="s">
        <v>35</v>
      </c>
      <c r="AA138" s="3" t="s">
        <v>741</v>
      </c>
    </row>
    <row r="139" spans="1:27" ht="30" x14ac:dyDescent="0.25">
      <c r="A139" s="3">
        <v>132</v>
      </c>
      <c r="B139" s="5" t="str">
        <f>"202300061222"</f>
        <v>202300061222</v>
      </c>
      <c r="C139" s="5" t="str">
        <f>"20986"</f>
        <v>20986</v>
      </c>
      <c r="D139" s="5" t="s">
        <v>742</v>
      </c>
      <c r="E139" s="5">
        <v>20609859432</v>
      </c>
      <c r="F139" s="5" t="s">
        <v>743</v>
      </c>
      <c r="G139" s="5" t="s">
        <v>744</v>
      </c>
      <c r="H139" s="5" t="s">
        <v>40</v>
      </c>
      <c r="I139" s="5" t="s">
        <v>192</v>
      </c>
      <c r="J139" s="5" t="s">
        <v>437</v>
      </c>
      <c r="K139" s="5" t="s">
        <v>33</v>
      </c>
      <c r="L139" s="5" t="s">
        <v>745</v>
      </c>
      <c r="M139" s="5" t="s">
        <v>746</v>
      </c>
      <c r="N139" s="5" t="s">
        <v>746</v>
      </c>
      <c r="O139" s="5" t="s">
        <v>745</v>
      </c>
      <c r="P139" s="5"/>
      <c r="Q139" s="5"/>
      <c r="R139" s="5"/>
      <c r="S139" s="5"/>
      <c r="T139" s="5"/>
      <c r="U139" s="5"/>
      <c r="V139" s="5"/>
      <c r="W139" s="5"/>
      <c r="X139" s="5">
        <v>9500</v>
      </c>
      <c r="Y139" s="6">
        <v>45033</v>
      </c>
      <c r="Z139" s="5" t="s">
        <v>35</v>
      </c>
      <c r="AA139" s="5" t="s">
        <v>747</v>
      </c>
    </row>
    <row r="140" spans="1:27" x14ac:dyDescent="0.25">
      <c r="A140" s="3">
        <v>133</v>
      </c>
      <c r="B140" s="3" t="str">
        <f>"202300014078"</f>
        <v>202300014078</v>
      </c>
      <c r="C140" s="3" t="str">
        <f>"18848"</f>
        <v>18848</v>
      </c>
      <c r="D140" s="3" t="s">
        <v>748</v>
      </c>
      <c r="E140" s="3">
        <v>20606416165</v>
      </c>
      <c r="F140" s="3" t="s">
        <v>749</v>
      </c>
      <c r="G140" s="3" t="s">
        <v>750</v>
      </c>
      <c r="H140" s="3" t="s">
        <v>40</v>
      </c>
      <c r="I140" s="3" t="s">
        <v>79</v>
      </c>
      <c r="J140" s="3" t="s">
        <v>80</v>
      </c>
      <c r="K140" s="3" t="s">
        <v>33</v>
      </c>
      <c r="L140" s="3" t="s">
        <v>751</v>
      </c>
      <c r="M140" s="3" t="s">
        <v>752</v>
      </c>
      <c r="N140" s="3" t="s">
        <v>753</v>
      </c>
      <c r="O140" s="3"/>
      <c r="P140" s="3"/>
      <c r="Q140" s="3"/>
      <c r="R140" s="3"/>
      <c r="S140" s="3"/>
      <c r="T140" s="3"/>
      <c r="U140" s="3"/>
      <c r="V140" s="3"/>
      <c r="W140" s="3"/>
      <c r="X140" s="3">
        <v>21396</v>
      </c>
      <c r="Y140" s="4">
        <v>44959</v>
      </c>
      <c r="Z140" s="3" t="s">
        <v>35</v>
      </c>
      <c r="AA140" s="3" t="s">
        <v>754</v>
      </c>
    </row>
    <row r="141" spans="1:27" x14ac:dyDescent="0.25">
      <c r="A141" s="5">
        <v>134</v>
      </c>
      <c r="B141" s="5" t="str">
        <f>"202000074750"</f>
        <v>202000074750</v>
      </c>
      <c r="C141" s="5" t="str">
        <f>"141708"</f>
        <v>141708</v>
      </c>
      <c r="D141" s="5" t="s">
        <v>755</v>
      </c>
      <c r="E141" s="5">
        <v>20530060277</v>
      </c>
      <c r="F141" s="5" t="s">
        <v>756</v>
      </c>
      <c r="G141" s="5" t="s">
        <v>757</v>
      </c>
      <c r="H141" s="5" t="s">
        <v>31</v>
      </c>
      <c r="I141" s="5" t="s">
        <v>274</v>
      </c>
      <c r="J141" s="5" t="s">
        <v>274</v>
      </c>
      <c r="K141" s="5" t="s">
        <v>33</v>
      </c>
      <c r="L141" s="5" t="s">
        <v>539</v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>
        <v>5000</v>
      </c>
      <c r="Y141" s="6">
        <v>44017</v>
      </c>
      <c r="Z141" s="5" t="s">
        <v>35</v>
      </c>
      <c r="AA141" s="5" t="s">
        <v>758</v>
      </c>
    </row>
    <row r="142" spans="1:27" ht="30" x14ac:dyDescent="0.25">
      <c r="A142" s="3">
        <v>135</v>
      </c>
      <c r="B142" s="3" t="str">
        <f>"202300090769"</f>
        <v>202300090769</v>
      </c>
      <c r="C142" s="3" t="str">
        <f>"107589"</f>
        <v>107589</v>
      </c>
      <c r="D142" s="3" t="s">
        <v>759</v>
      </c>
      <c r="E142" s="3">
        <v>20606046996</v>
      </c>
      <c r="F142" s="3" t="s">
        <v>182</v>
      </c>
      <c r="G142" s="3" t="s">
        <v>760</v>
      </c>
      <c r="H142" s="3" t="s">
        <v>40</v>
      </c>
      <c r="I142" s="3" t="s">
        <v>63</v>
      </c>
      <c r="J142" s="3" t="s">
        <v>378</v>
      </c>
      <c r="K142" s="3" t="s">
        <v>33</v>
      </c>
      <c r="L142" s="3" t="s">
        <v>106</v>
      </c>
      <c r="M142" s="3" t="s">
        <v>520</v>
      </c>
      <c r="N142" s="3" t="s">
        <v>520</v>
      </c>
      <c r="O142" s="3" t="s">
        <v>520</v>
      </c>
      <c r="P142" s="3"/>
      <c r="Q142" s="3"/>
      <c r="R142" s="3"/>
      <c r="S142" s="3"/>
      <c r="T142" s="3"/>
      <c r="U142" s="3"/>
      <c r="V142" s="3"/>
      <c r="W142" s="3"/>
      <c r="X142" s="3">
        <v>20000</v>
      </c>
      <c r="Y142" s="4">
        <v>45043</v>
      </c>
      <c r="Z142" s="3" t="s">
        <v>35</v>
      </c>
      <c r="AA142" s="3" t="s">
        <v>761</v>
      </c>
    </row>
    <row r="143" spans="1:27" x14ac:dyDescent="0.25">
      <c r="A143" s="3">
        <v>136</v>
      </c>
      <c r="B143" s="5" t="str">
        <f>"202000074139"</f>
        <v>202000074139</v>
      </c>
      <c r="C143" s="5" t="str">
        <f>"83628"</f>
        <v>83628</v>
      </c>
      <c r="D143" s="5" t="s">
        <v>762</v>
      </c>
      <c r="E143" s="5">
        <v>20600816552</v>
      </c>
      <c r="F143" s="5" t="s">
        <v>763</v>
      </c>
      <c r="G143" s="5" t="s">
        <v>30</v>
      </c>
      <c r="H143" s="5" t="s">
        <v>31</v>
      </c>
      <c r="I143" s="5" t="s">
        <v>32</v>
      </c>
      <c r="J143" s="5" t="s">
        <v>32</v>
      </c>
      <c r="K143" s="5" t="s">
        <v>33</v>
      </c>
      <c r="L143" s="5" t="s">
        <v>764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>
        <v>7000</v>
      </c>
      <c r="Y143" s="6">
        <v>44012</v>
      </c>
      <c r="Z143" s="5" t="s">
        <v>35</v>
      </c>
      <c r="AA143" s="5" t="s">
        <v>765</v>
      </c>
    </row>
    <row r="144" spans="1:27" ht="30" x14ac:dyDescent="0.25">
      <c r="A144" s="5">
        <v>137</v>
      </c>
      <c r="B144" s="3" t="str">
        <f>"202300191557"</f>
        <v>202300191557</v>
      </c>
      <c r="C144" s="3" t="str">
        <f>"163489"</f>
        <v>163489</v>
      </c>
      <c r="D144" s="3" t="s">
        <v>766</v>
      </c>
      <c r="E144" s="3">
        <v>20610496874</v>
      </c>
      <c r="F144" s="3" t="s">
        <v>767</v>
      </c>
      <c r="G144" s="3" t="s">
        <v>768</v>
      </c>
      <c r="H144" s="3" t="s">
        <v>63</v>
      </c>
      <c r="I144" s="3" t="s">
        <v>112</v>
      </c>
      <c r="J144" s="3" t="s">
        <v>113</v>
      </c>
      <c r="K144" s="3" t="s">
        <v>33</v>
      </c>
      <c r="L144" s="3" t="s">
        <v>769</v>
      </c>
      <c r="M144" s="3" t="s">
        <v>769</v>
      </c>
      <c r="N144" s="3" t="s">
        <v>246</v>
      </c>
      <c r="O144" s="3" t="s">
        <v>246</v>
      </c>
      <c r="P144" s="3"/>
      <c r="Q144" s="3"/>
      <c r="R144" s="3"/>
      <c r="S144" s="3"/>
      <c r="T144" s="3"/>
      <c r="U144" s="3"/>
      <c r="V144" s="3"/>
      <c r="W144" s="3"/>
      <c r="X144" s="3">
        <v>20000</v>
      </c>
      <c r="Y144" s="4">
        <v>45161</v>
      </c>
      <c r="Z144" s="3" t="s">
        <v>35</v>
      </c>
      <c r="AA144" s="3" t="s">
        <v>770</v>
      </c>
    </row>
    <row r="145" spans="1:27" x14ac:dyDescent="0.25">
      <c r="A145" s="3">
        <v>138</v>
      </c>
      <c r="B145" s="5" t="str">
        <f>"202300125866"</f>
        <v>202300125866</v>
      </c>
      <c r="C145" s="5" t="str">
        <f>"168564"</f>
        <v>168564</v>
      </c>
      <c r="D145" s="5" t="s">
        <v>771</v>
      </c>
      <c r="E145" s="5">
        <v>20450751252</v>
      </c>
      <c r="F145" s="5" t="s">
        <v>772</v>
      </c>
      <c r="G145" s="5" t="s">
        <v>773</v>
      </c>
      <c r="H145" s="5" t="s">
        <v>774</v>
      </c>
      <c r="I145" s="5" t="s">
        <v>775</v>
      </c>
      <c r="J145" s="5" t="s">
        <v>776</v>
      </c>
      <c r="K145" s="5" t="s">
        <v>33</v>
      </c>
      <c r="L145" s="5" t="s">
        <v>777</v>
      </c>
      <c r="M145" s="5" t="s">
        <v>778</v>
      </c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>
        <v>8000</v>
      </c>
      <c r="Y145" s="6">
        <v>45121</v>
      </c>
      <c r="Z145" s="5" t="s">
        <v>35</v>
      </c>
      <c r="AA145" s="5" t="s">
        <v>779</v>
      </c>
    </row>
    <row r="146" spans="1:27" ht="30" x14ac:dyDescent="0.25">
      <c r="A146" s="3">
        <v>139</v>
      </c>
      <c r="B146" s="3" t="str">
        <f>"202300151267"</f>
        <v>202300151267</v>
      </c>
      <c r="C146" s="3" t="str">
        <f>"127938"</f>
        <v>127938</v>
      </c>
      <c r="D146" s="3" t="s">
        <v>780</v>
      </c>
      <c r="E146" s="3">
        <v>2060248678</v>
      </c>
      <c r="F146" s="3" t="s">
        <v>781</v>
      </c>
      <c r="G146" s="3" t="s">
        <v>782</v>
      </c>
      <c r="H146" s="3" t="s">
        <v>63</v>
      </c>
      <c r="I146" s="3" t="s">
        <v>112</v>
      </c>
      <c r="J146" s="3" t="s">
        <v>252</v>
      </c>
      <c r="K146" s="3" t="s">
        <v>33</v>
      </c>
      <c r="L146" s="3" t="s">
        <v>783</v>
      </c>
      <c r="M146" s="3" t="s">
        <v>783</v>
      </c>
      <c r="N146" s="3" t="s">
        <v>784</v>
      </c>
      <c r="O146" s="3" t="s">
        <v>731</v>
      </c>
      <c r="P146" s="3" t="s">
        <v>731</v>
      </c>
      <c r="Q146" s="3" t="s">
        <v>731</v>
      </c>
      <c r="R146" s="3"/>
      <c r="S146" s="3"/>
      <c r="T146" s="3"/>
      <c r="U146" s="3"/>
      <c r="V146" s="3"/>
      <c r="W146" s="3"/>
      <c r="X146" s="3">
        <v>22400</v>
      </c>
      <c r="Y146" s="4">
        <v>45115</v>
      </c>
      <c r="Z146" s="3" t="s">
        <v>35</v>
      </c>
      <c r="AA146" s="3" t="s">
        <v>263</v>
      </c>
    </row>
    <row r="147" spans="1:27" x14ac:dyDescent="0.25">
      <c r="A147" s="5">
        <v>140</v>
      </c>
      <c r="B147" s="5" t="str">
        <f>"201600093592"</f>
        <v>201600093592</v>
      </c>
      <c r="C147" s="5" t="str">
        <f>"121976"</f>
        <v>121976</v>
      </c>
      <c r="D147" s="5" t="s">
        <v>785</v>
      </c>
      <c r="E147" s="5">
        <v>10038536147</v>
      </c>
      <c r="F147" s="5" t="s">
        <v>532</v>
      </c>
      <c r="G147" s="5" t="s">
        <v>786</v>
      </c>
      <c r="H147" s="5" t="s">
        <v>31</v>
      </c>
      <c r="I147" s="5" t="s">
        <v>274</v>
      </c>
      <c r="J147" s="5" t="s">
        <v>274</v>
      </c>
      <c r="K147" s="5" t="s">
        <v>33</v>
      </c>
      <c r="L147" s="5" t="s">
        <v>173</v>
      </c>
      <c r="M147" s="5" t="s">
        <v>173</v>
      </c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>
        <v>6000</v>
      </c>
      <c r="Y147" s="6">
        <v>42548</v>
      </c>
      <c r="Z147" s="5" t="s">
        <v>35</v>
      </c>
      <c r="AA147" s="5" t="s">
        <v>532</v>
      </c>
    </row>
    <row r="148" spans="1:27" ht="30" x14ac:dyDescent="0.25">
      <c r="A148" s="3">
        <v>141</v>
      </c>
      <c r="B148" s="5" t="str">
        <f>"201200059186"</f>
        <v>201200059186</v>
      </c>
      <c r="C148" s="5" t="str">
        <f>"96656"</f>
        <v>96656</v>
      </c>
      <c r="D148" s="5" t="s">
        <v>789</v>
      </c>
      <c r="E148" s="5">
        <v>10052300059</v>
      </c>
      <c r="F148" s="5" t="s">
        <v>790</v>
      </c>
      <c r="G148" s="5" t="s">
        <v>791</v>
      </c>
      <c r="H148" s="5" t="s">
        <v>40</v>
      </c>
      <c r="I148" s="5" t="s">
        <v>41</v>
      </c>
      <c r="J148" s="5" t="s">
        <v>42</v>
      </c>
      <c r="K148" s="5" t="s">
        <v>33</v>
      </c>
      <c r="L148" s="5" t="s">
        <v>792</v>
      </c>
      <c r="M148" s="5" t="s">
        <v>792</v>
      </c>
      <c r="N148" s="5" t="s">
        <v>106</v>
      </c>
      <c r="O148" s="5"/>
      <c r="P148" s="5"/>
      <c r="Q148" s="5"/>
      <c r="R148" s="5"/>
      <c r="S148" s="5"/>
      <c r="T148" s="5"/>
      <c r="U148" s="5"/>
      <c r="V148" s="5"/>
      <c r="W148" s="5"/>
      <c r="X148" s="5">
        <v>35000</v>
      </c>
      <c r="Y148" s="6">
        <v>41043</v>
      </c>
      <c r="Z148" s="5" t="s">
        <v>35</v>
      </c>
      <c r="AA148" s="5" t="s">
        <v>790</v>
      </c>
    </row>
    <row r="149" spans="1:27" ht="135" x14ac:dyDescent="0.25">
      <c r="A149" s="3">
        <v>142</v>
      </c>
      <c r="B149" s="3" t="str">
        <f>"202200063910"</f>
        <v>202200063910</v>
      </c>
      <c r="C149" s="3" t="str">
        <f>"125614"</f>
        <v>125614</v>
      </c>
      <c r="D149" s="3" t="s">
        <v>793</v>
      </c>
      <c r="E149" s="3">
        <v>20547737904</v>
      </c>
      <c r="F149" s="3" t="s">
        <v>85</v>
      </c>
      <c r="G149" s="3" t="s">
        <v>794</v>
      </c>
      <c r="H149" s="3" t="s">
        <v>31</v>
      </c>
      <c r="I149" s="3" t="s">
        <v>795</v>
      </c>
      <c r="J149" s="3" t="s">
        <v>796</v>
      </c>
      <c r="K149" s="3" t="s">
        <v>33</v>
      </c>
      <c r="L149" s="3" t="s">
        <v>797</v>
      </c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>
        <v>162157</v>
      </c>
      <c r="Y149" s="4">
        <v>44763</v>
      </c>
      <c r="Z149" s="3" t="s">
        <v>35</v>
      </c>
      <c r="AA149" s="3" t="s">
        <v>798</v>
      </c>
    </row>
    <row r="150" spans="1:27" ht="30" x14ac:dyDescent="0.25">
      <c r="A150" s="5">
        <v>143</v>
      </c>
      <c r="B150" s="5" t="str">
        <f>"202100277472"</f>
        <v>202100277472</v>
      </c>
      <c r="C150" s="5" t="str">
        <f>"14763"</f>
        <v>14763</v>
      </c>
      <c r="D150" s="5" t="s">
        <v>799</v>
      </c>
      <c r="E150" s="5">
        <v>10055839234</v>
      </c>
      <c r="F150" s="5" t="s">
        <v>800</v>
      </c>
      <c r="G150" s="5" t="s">
        <v>801</v>
      </c>
      <c r="H150" s="5" t="s">
        <v>40</v>
      </c>
      <c r="I150" s="5" t="s">
        <v>192</v>
      </c>
      <c r="J150" s="5" t="s">
        <v>437</v>
      </c>
      <c r="K150" s="5" t="s">
        <v>33</v>
      </c>
      <c r="L150" s="5" t="s">
        <v>802</v>
      </c>
      <c r="M150" s="5" t="s">
        <v>803</v>
      </c>
      <c r="N150" s="5" t="s">
        <v>804</v>
      </c>
      <c r="O150" s="5"/>
      <c r="P150" s="5"/>
      <c r="Q150" s="5"/>
      <c r="R150" s="5"/>
      <c r="S150" s="5"/>
      <c r="T150" s="5"/>
      <c r="U150" s="5"/>
      <c r="V150" s="5"/>
      <c r="W150" s="5"/>
      <c r="X150" s="5">
        <v>2600</v>
      </c>
      <c r="Y150" s="6">
        <v>44547</v>
      </c>
      <c r="Z150" s="5" t="s">
        <v>35</v>
      </c>
      <c r="AA150" s="5" t="s">
        <v>800</v>
      </c>
    </row>
    <row r="151" spans="1:27" ht="30" x14ac:dyDescent="0.25">
      <c r="A151" s="3">
        <v>144</v>
      </c>
      <c r="B151" s="3" t="str">
        <f>"202200160168"</f>
        <v>202200160168</v>
      </c>
      <c r="C151" s="3" t="str">
        <f>"140648"</f>
        <v>140648</v>
      </c>
      <c r="D151" s="3" t="s">
        <v>805</v>
      </c>
      <c r="E151" s="3">
        <v>20608851021</v>
      </c>
      <c r="F151" s="3" t="s">
        <v>456</v>
      </c>
      <c r="G151" s="3" t="s">
        <v>806</v>
      </c>
      <c r="H151" s="3" t="s">
        <v>40</v>
      </c>
      <c r="I151" s="3" t="s">
        <v>41</v>
      </c>
      <c r="J151" s="3" t="s">
        <v>42</v>
      </c>
      <c r="K151" s="3" t="s">
        <v>33</v>
      </c>
      <c r="L151" s="3" t="s">
        <v>106</v>
      </c>
      <c r="M151" s="3" t="s">
        <v>194</v>
      </c>
      <c r="N151" s="3" t="s">
        <v>194</v>
      </c>
      <c r="O151" s="3" t="s">
        <v>194</v>
      </c>
      <c r="P151" s="3"/>
      <c r="Q151" s="3"/>
      <c r="R151" s="3"/>
      <c r="S151" s="3"/>
      <c r="T151" s="3"/>
      <c r="U151" s="3"/>
      <c r="V151" s="3"/>
      <c r="W151" s="3"/>
      <c r="X151" s="3">
        <v>20000</v>
      </c>
      <c r="Y151" s="4">
        <v>44791</v>
      </c>
      <c r="Z151" s="3" t="s">
        <v>35</v>
      </c>
      <c r="AA151" s="3" t="s">
        <v>807</v>
      </c>
    </row>
    <row r="152" spans="1:27" x14ac:dyDescent="0.25">
      <c r="A152" s="3">
        <v>145</v>
      </c>
      <c r="B152" s="5" t="str">
        <f>"202300196402"</f>
        <v>202300196402</v>
      </c>
      <c r="C152" s="5" t="str">
        <f>"170116"</f>
        <v>170116</v>
      </c>
      <c r="D152" s="5" t="s">
        <v>808</v>
      </c>
      <c r="E152" s="5">
        <v>20607134155</v>
      </c>
      <c r="F152" s="5" t="s">
        <v>809</v>
      </c>
      <c r="G152" s="5" t="s">
        <v>239</v>
      </c>
      <c r="H152" s="5" t="s">
        <v>40</v>
      </c>
      <c r="I152" s="5" t="s">
        <v>79</v>
      </c>
      <c r="J152" s="5" t="s">
        <v>131</v>
      </c>
      <c r="K152" s="5" t="s">
        <v>33</v>
      </c>
      <c r="L152" s="5" t="s">
        <v>810</v>
      </c>
      <c r="M152" s="5" t="s">
        <v>810</v>
      </c>
      <c r="N152" s="5" t="s">
        <v>810</v>
      </c>
      <c r="O152" s="5" t="s">
        <v>811</v>
      </c>
      <c r="P152" s="5"/>
      <c r="Q152" s="5"/>
      <c r="R152" s="5"/>
      <c r="S152" s="5"/>
      <c r="T152" s="5"/>
      <c r="U152" s="5"/>
      <c r="V152" s="5"/>
      <c r="W152" s="5"/>
      <c r="X152" s="5">
        <v>7160</v>
      </c>
      <c r="Y152" s="6">
        <v>45169</v>
      </c>
      <c r="Z152" s="5" t="s">
        <v>35</v>
      </c>
      <c r="AA152" s="5" t="s">
        <v>812</v>
      </c>
    </row>
    <row r="153" spans="1:27" ht="30" x14ac:dyDescent="0.25">
      <c r="A153" s="5">
        <v>146</v>
      </c>
      <c r="B153" s="3" t="str">
        <f>"202100210684"</f>
        <v>202100210684</v>
      </c>
      <c r="C153" s="3" t="str">
        <f>"112338"</f>
        <v>112338</v>
      </c>
      <c r="D153" s="3" t="s">
        <v>813</v>
      </c>
      <c r="E153" s="3">
        <v>20608062492</v>
      </c>
      <c r="F153" s="3" t="s">
        <v>814</v>
      </c>
      <c r="G153" s="3" t="s">
        <v>815</v>
      </c>
      <c r="H153" s="3" t="s">
        <v>31</v>
      </c>
      <c r="I153" s="3" t="s">
        <v>274</v>
      </c>
      <c r="J153" s="3" t="s">
        <v>274</v>
      </c>
      <c r="K153" s="3" t="s">
        <v>33</v>
      </c>
      <c r="L153" s="3" t="s">
        <v>816</v>
      </c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>
        <v>10840</v>
      </c>
      <c r="Y153" s="4">
        <v>44480</v>
      </c>
      <c r="Z153" s="3" t="s">
        <v>35</v>
      </c>
      <c r="AA153" s="3" t="s">
        <v>817</v>
      </c>
    </row>
    <row r="154" spans="1:27" x14ac:dyDescent="0.25">
      <c r="A154" s="3">
        <v>147</v>
      </c>
      <c r="B154" s="5" t="str">
        <f>"202200076703"</f>
        <v>202200076703</v>
      </c>
      <c r="C154" s="5" t="str">
        <f>"129014"</f>
        <v>129014</v>
      </c>
      <c r="D154" s="5" t="s">
        <v>818</v>
      </c>
      <c r="E154" s="5">
        <v>20601115558</v>
      </c>
      <c r="F154" s="5" t="s">
        <v>819</v>
      </c>
      <c r="G154" s="5" t="s">
        <v>820</v>
      </c>
      <c r="H154" s="5" t="s">
        <v>774</v>
      </c>
      <c r="I154" s="5" t="s">
        <v>775</v>
      </c>
      <c r="J154" s="5" t="s">
        <v>776</v>
      </c>
      <c r="K154" s="5" t="s">
        <v>33</v>
      </c>
      <c r="L154" s="5" t="s">
        <v>821</v>
      </c>
      <c r="M154" s="5" t="s">
        <v>822</v>
      </c>
      <c r="N154" s="5" t="s">
        <v>822</v>
      </c>
      <c r="O154" s="5" t="s">
        <v>822</v>
      </c>
      <c r="P154" s="5"/>
      <c r="Q154" s="5"/>
      <c r="R154" s="5"/>
      <c r="S154" s="5"/>
      <c r="T154" s="5"/>
      <c r="U154" s="5"/>
      <c r="V154" s="5"/>
      <c r="W154" s="5"/>
      <c r="X154" s="5">
        <v>23000</v>
      </c>
      <c r="Y154" s="6">
        <v>44692</v>
      </c>
      <c r="Z154" s="5" t="s">
        <v>35</v>
      </c>
      <c r="AA154" s="5" t="s">
        <v>823</v>
      </c>
    </row>
    <row r="155" spans="1:27" ht="30" x14ac:dyDescent="0.25">
      <c r="A155" s="3">
        <v>148</v>
      </c>
      <c r="B155" s="3" t="str">
        <f>"201300195203"</f>
        <v>201300195203</v>
      </c>
      <c r="C155" s="3" t="str">
        <f>"95762"</f>
        <v>95762</v>
      </c>
      <c r="D155" s="3" t="s">
        <v>824</v>
      </c>
      <c r="E155" s="3">
        <v>20567130348</v>
      </c>
      <c r="F155" s="3" t="s">
        <v>825</v>
      </c>
      <c r="G155" s="3" t="s">
        <v>826</v>
      </c>
      <c r="H155" s="3" t="s">
        <v>40</v>
      </c>
      <c r="I155" s="3" t="s">
        <v>40</v>
      </c>
      <c r="J155" s="3" t="s">
        <v>72</v>
      </c>
      <c r="K155" s="3" t="s">
        <v>33</v>
      </c>
      <c r="L155" s="3" t="s">
        <v>827</v>
      </c>
      <c r="M155" s="3" t="s">
        <v>828</v>
      </c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>
        <v>8500</v>
      </c>
      <c r="Y155" s="4">
        <v>41642</v>
      </c>
      <c r="Z155" s="3" t="s">
        <v>35</v>
      </c>
      <c r="AA155" s="3" t="s">
        <v>829</v>
      </c>
    </row>
    <row r="156" spans="1:27" x14ac:dyDescent="0.25">
      <c r="A156" s="5">
        <v>149</v>
      </c>
      <c r="B156" s="5" t="str">
        <f>"201700129471"</f>
        <v>201700129471</v>
      </c>
      <c r="C156" s="5" t="str">
        <f>"119011"</f>
        <v>119011</v>
      </c>
      <c r="D156" s="5" t="s">
        <v>830</v>
      </c>
      <c r="E156" s="5">
        <v>20393410184</v>
      </c>
      <c r="F156" s="5" t="s">
        <v>831</v>
      </c>
      <c r="G156" s="5" t="s">
        <v>832</v>
      </c>
      <c r="H156" s="5" t="s">
        <v>63</v>
      </c>
      <c r="I156" s="5" t="s">
        <v>64</v>
      </c>
      <c r="J156" s="5" t="s">
        <v>65</v>
      </c>
      <c r="K156" s="5" t="s">
        <v>33</v>
      </c>
      <c r="L156" s="5" t="s">
        <v>833</v>
      </c>
      <c r="M156" s="5" t="s">
        <v>834</v>
      </c>
      <c r="N156" s="5" t="s">
        <v>835</v>
      </c>
      <c r="O156" s="5" t="s">
        <v>836</v>
      </c>
      <c r="P156" s="5"/>
      <c r="Q156" s="5"/>
      <c r="R156" s="5"/>
      <c r="S156" s="5"/>
      <c r="T156" s="5"/>
      <c r="U156" s="5"/>
      <c r="V156" s="5"/>
      <c r="W156" s="5"/>
      <c r="X156" s="5">
        <v>21652</v>
      </c>
      <c r="Y156" s="6">
        <v>42974</v>
      </c>
      <c r="Z156" s="5" t="s">
        <v>35</v>
      </c>
      <c r="AA156" s="5" t="s">
        <v>837</v>
      </c>
    </row>
    <row r="157" spans="1:27" ht="30" x14ac:dyDescent="0.25">
      <c r="A157" s="3">
        <v>150</v>
      </c>
      <c r="B157" s="3" t="str">
        <f>"201700113679"</f>
        <v>201700113679</v>
      </c>
      <c r="C157" s="3" t="str">
        <f>"130611"</f>
        <v>130611</v>
      </c>
      <c r="D157" s="3" t="s">
        <v>838</v>
      </c>
      <c r="E157" s="3">
        <v>20393534070</v>
      </c>
      <c r="F157" s="3" t="s">
        <v>839</v>
      </c>
      <c r="G157" s="3" t="s">
        <v>840</v>
      </c>
      <c r="H157" s="3" t="s">
        <v>40</v>
      </c>
      <c r="I157" s="3" t="s">
        <v>63</v>
      </c>
      <c r="J157" s="3" t="s">
        <v>467</v>
      </c>
      <c r="K157" s="3" t="s">
        <v>33</v>
      </c>
      <c r="L157" s="3" t="s">
        <v>106</v>
      </c>
      <c r="M157" s="3" t="s">
        <v>106</v>
      </c>
      <c r="N157" s="3" t="s">
        <v>194</v>
      </c>
      <c r="O157" s="3" t="s">
        <v>253</v>
      </c>
      <c r="P157" s="3"/>
      <c r="Q157" s="3"/>
      <c r="R157" s="3"/>
      <c r="S157" s="3"/>
      <c r="T157" s="3"/>
      <c r="U157" s="3"/>
      <c r="V157" s="3"/>
      <c r="W157" s="3"/>
      <c r="X157" s="3">
        <v>20000</v>
      </c>
      <c r="Y157" s="4">
        <v>42941</v>
      </c>
      <c r="Z157" s="3" t="s">
        <v>35</v>
      </c>
      <c r="AA157" s="3" t="s">
        <v>841</v>
      </c>
    </row>
    <row r="158" spans="1:27" x14ac:dyDescent="0.25">
      <c r="A158" s="3">
        <v>151</v>
      </c>
      <c r="B158" s="5" t="str">
        <f>"201700212425"</f>
        <v>201700212425</v>
      </c>
      <c r="C158" s="5" t="str">
        <f>"62642"</f>
        <v>62642</v>
      </c>
      <c r="D158" s="5" t="s">
        <v>842</v>
      </c>
      <c r="E158" s="5">
        <v>20525798217</v>
      </c>
      <c r="F158" s="5" t="s">
        <v>843</v>
      </c>
      <c r="G158" s="5" t="s">
        <v>299</v>
      </c>
      <c r="H158" s="5" t="s">
        <v>31</v>
      </c>
      <c r="I158" s="5" t="s">
        <v>32</v>
      </c>
      <c r="J158" s="5" t="s">
        <v>32</v>
      </c>
      <c r="K158" s="5" t="s">
        <v>33</v>
      </c>
      <c r="L158" s="5" t="s">
        <v>844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>
        <v>6500</v>
      </c>
      <c r="Y158" s="6">
        <v>43087</v>
      </c>
      <c r="Z158" s="5" t="s">
        <v>35</v>
      </c>
      <c r="AA158" s="5" t="s">
        <v>284</v>
      </c>
    </row>
    <row r="159" spans="1:27" ht="30" x14ac:dyDescent="0.25">
      <c r="A159" s="5">
        <v>152</v>
      </c>
      <c r="B159" s="3" t="str">
        <f>"201900086765"</f>
        <v>201900086765</v>
      </c>
      <c r="C159" s="3" t="str">
        <f>"134719"</f>
        <v>134719</v>
      </c>
      <c r="D159" s="3" t="s">
        <v>845</v>
      </c>
      <c r="E159" s="3">
        <v>20603550600</v>
      </c>
      <c r="F159" s="3" t="s">
        <v>846</v>
      </c>
      <c r="G159" s="3" t="s">
        <v>847</v>
      </c>
      <c r="H159" s="3" t="s">
        <v>40</v>
      </c>
      <c r="I159" s="3" t="s">
        <v>79</v>
      </c>
      <c r="J159" s="3" t="s">
        <v>80</v>
      </c>
      <c r="K159" s="3" t="s">
        <v>33</v>
      </c>
      <c r="L159" s="3" t="s">
        <v>848</v>
      </c>
      <c r="M159" s="3" t="s">
        <v>849</v>
      </c>
      <c r="N159" s="3" t="s">
        <v>850</v>
      </c>
      <c r="O159" s="3" t="s">
        <v>850</v>
      </c>
      <c r="P159" s="3"/>
      <c r="Q159" s="3"/>
      <c r="R159" s="3"/>
      <c r="S159" s="3"/>
      <c r="T159" s="3"/>
      <c r="U159" s="3"/>
      <c r="V159" s="3"/>
      <c r="W159" s="3"/>
      <c r="X159" s="3">
        <v>20380</v>
      </c>
      <c r="Y159" s="4">
        <v>43621</v>
      </c>
      <c r="Z159" s="3" t="s">
        <v>35</v>
      </c>
      <c r="AA159" s="3" t="s">
        <v>851</v>
      </c>
    </row>
    <row r="160" spans="1:27" ht="30" x14ac:dyDescent="0.25">
      <c r="A160" s="3">
        <v>153</v>
      </c>
      <c r="B160" s="5" t="str">
        <f>"202300104260"</f>
        <v>202300104260</v>
      </c>
      <c r="C160" s="5" t="str">
        <f>"129343"</f>
        <v>129343</v>
      </c>
      <c r="D160" s="5" t="s">
        <v>852</v>
      </c>
      <c r="E160" s="5">
        <v>20601122554</v>
      </c>
      <c r="F160" s="5" t="s">
        <v>853</v>
      </c>
      <c r="G160" s="5" t="s">
        <v>854</v>
      </c>
      <c r="H160" s="5" t="s">
        <v>55</v>
      </c>
      <c r="I160" s="5" t="s">
        <v>56</v>
      </c>
      <c r="J160" s="5" t="s">
        <v>56</v>
      </c>
      <c r="K160" s="5" t="s">
        <v>33</v>
      </c>
      <c r="L160" s="5" t="s">
        <v>855</v>
      </c>
      <c r="M160" s="5" t="s">
        <v>855</v>
      </c>
      <c r="N160" s="5" t="s">
        <v>856</v>
      </c>
      <c r="O160" s="5" t="s">
        <v>856</v>
      </c>
      <c r="P160" s="5"/>
      <c r="Q160" s="5"/>
      <c r="R160" s="5"/>
      <c r="S160" s="5"/>
      <c r="T160" s="5"/>
      <c r="U160" s="5"/>
      <c r="V160" s="5"/>
      <c r="W160" s="5"/>
      <c r="X160" s="5">
        <v>13518</v>
      </c>
      <c r="Y160" s="6">
        <v>45052</v>
      </c>
      <c r="Z160" s="5" t="s">
        <v>35</v>
      </c>
      <c r="AA160" s="5" t="s">
        <v>857</v>
      </c>
    </row>
    <row r="161" spans="1:27" x14ac:dyDescent="0.25">
      <c r="A161" s="3">
        <v>154</v>
      </c>
      <c r="B161" s="3" t="str">
        <f>"202300178324"</f>
        <v>202300178324</v>
      </c>
      <c r="C161" s="3" t="str">
        <f>"169189"</f>
        <v>169189</v>
      </c>
      <c r="D161" s="3" t="s">
        <v>858</v>
      </c>
      <c r="E161" s="3">
        <v>10057950736</v>
      </c>
      <c r="F161" s="3" t="s">
        <v>859</v>
      </c>
      <c r="G161" s="3" t="s">
        <v>239</v>
      </c>
      <c r="H161" s="3" t="s">
        <v>40</v>
      </c>
      <c r="I161" s="3" t="s">
        <v>79</v>
      </c>
      <c r="J161" s="3" t="s">
        <v>80</v>
      </c>
      <c r="K161" s="3" t="s">
        <v>33</v>
      </c>
      <c r="L161" s="3" t="s">
        <v>199</v>
      </c>
      <c r="M161" s="3" t="s">
        <v>199</v>
      </c>
      <c r="N161" s="3" t="s">
        <v>194</v>
      </c>
      <c r="O161" s="3" t="s">
        <v>106</v>
      </c>
      <c r="P161" s="3" t="s">
        <v>173</v>
      </c>
      <c r="Q161" s="3" t="s">
        <v>173</v>
      </c>
      <c r="R161" s="3"/>
      <c r="S161" s="3"/>
      <c r="T161" s="3"/>
      <c r="U161" s="3"/>
      <c r="V161" s="3"/>
      <c r="W161" s="3"/>
      <c r="X161" s="3">
        <v>22000</v>
      </c>
      <c r="Y161" s="4">
        <v>45125</v>
      </c>
      <c r="Z161" s="3" t="s">
        <v>35</v>
      </c>
      <c r="AA161" s="3" t="s">
        <v>339</v>
      </c>
    </row>
    <row r="162" spans="1:27" x14ac:dyDescent="0.25">
      <c r="A162" s="5">
        <v>155</v>
      </c>
      <c r="B162" s="5" t="str">
        <f>"202300041409"</f>
        <v>202300041409</v>
      </c>
      <c r="C162" s="5" t="str">
        <f>"167269"</f>
        <v>167269</v>
      </c>
      <c r="D162" s="5" t="s">
        <v>860</v>
      </c>
      <c r="E162" s="5">
        <v>20450948986</v>
      </c>
      <c r="F162" s="5" t="s">
        <v>118</v>
      </c>
      <c r="G162" s="5" t="s">
        <v>832</v>
      </c>
      <c r="H162" s="5" t="s">
        <v>63</v>
      </c>
      <c r="I162" s="5" t="s">
        <v>64</v>
      </c>
      <c r="J162" s="5" t="s">
        <v>65</v>
      </c>
      <c r="K162" s="5" t="s">
        <v>33</v>
      </c>
      <c r="L162" s="5" t="s">
        <v>861</v>
      </c>
      <c r="M162" s="5" t="s">
        <v>861</v>
      </c>
      <c r="N162" s="5" t="s">
        <v>862</v>
      </c>
      <c r="O162" s="5" t="s">
        <v>861</v>
      </c>
      <c r="P162" s="5"/>
      <c r="Q162" s="5"/>
      <c r="R162" s="5"/>
      <c r="S162" s="5"/>
      <c r="T162" s="5"/>
      <c r="U162" s="5"/>
      <c r="V162" s="5"/>
      <c r="W162" s="5"/>
      <c r="X162" s="5">
        <v>73600</v>
      </c>
      <c r="Y162" s="6">
        <v>45036</v>
      </c>
      <c r="Z162" s="5" t="s">
        <v>35</v>
      </c>
      <c r="AA162" s="5" t="s">
        <v>863</v>
      </c>
    </row>
    <row r="163" spans="1:27" ht="30" x14ac:dyDescent="0.25">
      <c r="A163" s="3">
        <v>156</v>
      </c>
      <c r="B163" s="3" t="str">
        <f>"202300091723"</f>
        <v>202300091723</v>
      </c>
      <c r="C163" s="3" t="str">
        <f>"95531"</f>
        <v>95531</v>
      </c>
      <c r="D163" s="3" t="s">
        <v>864</v>
      </c>
      <c r="E163" s="3">
        <v>20527596689</v>
      </c>
      <c r="F163" s="3" t="s">
        <v>865</v>
      </c>
      <c r="G163" s="3" t="s">
        <v>866</v>
      </c>
      <c r="H163" s="3" t="s">
        <v>55</v>
      </c>
      <c r="I163" s="3" t="s">
        <v>56</v>
      </c>
      <c r="J163" s="3" t="s">
        <v>126</v>
      </c>
      <c r="K163" s="3" t="s">
        <v>33</v>
      </c>
      <c r="L163" s="3" t="s">
        <v>588</v>
      </c>
      <c r="M163" s="3" t="s">
        <v>588</v>
      </c>
      <c r="N163" s="3" t="s">
        <v>588</v>
      </c>
      <c r="O163" s="3" t="s">
        <v>588</v>
      </c>
      <c r="P163" s="3" t="s">
        <v>867</v>
      </c>
      <c r="Q163" s="3" t="s">
        <v>867</v>
      </c>
      <c r="R163" s="3"/>
      <c r="S163" s="3"/>
      <c r="T163" s="3"/>
      <c r="U163" s="3"/>
      <c r="V163" s="3"/>
      <c r="W163" s="3"/>
      <c r="X163" s="3">
        <v>12000</v>
      </c>
      <c r="Y163" s="4">
        <v>45040</v>
      </c>
      <c r="Z163" s="3" t="s">
        <v>35</v>
      </c>
      <c r="AA163" s="3" t="s">
        <v>868</v>
      </c>
    </row>
    <row r="164" spans="1:27" x14ac:dyDescent="0.25">
      <c r="A164" s="3">
        <v>157</v>
      </c>
      <c r="C164" s="10">
        <v>135730</v>
      </c>
      <c r="D164" s="10" t="s">
        <v>869</v>
      </c>
      <c r="E164" s="11" t="s">
        <v>870</v>
      </c>
      <c r="F164" s="10" t="s">
        <v>788</v>
      </c>
      <c r="G164" s="12" t="s">
        <v>787</v>
      </c>
      <c r="H164" s="11" t="s">
        <v>63</v>
      </c>
      <c r="I164" s="11" t="s">
        <v>64</v>
      </c>
      <c r="J164" s="11" t="s">
        <v>65</v>
      </c>
      <c r="X164" s="12">
        <v>23200</v>
      </c>
    </row>
    <row r="165" spans="1:27" x14ac:dyDescent="0.25">
      <c r="A165" s="5">
        <v>158</v>
      </c>
      <c r="C165" s="10">
        <v>151946</v>
      </c>
      <c r="D165" s="10" t="s">
        <v>871</v>
      </c>
      <c r="E165" s="11" t="s">
        <v>872</v>
      </c>
      <c r="F165" s="10" t="s">
        <v>610</v>
      </c>
      <c r="G165" s="12" t="s">
        <v>611</v>
      </c>
      <c r="H165" s="11" t="s">
        <v>536</v>
      </c>
      <c r="I165" s="11" t="s">
        <v>537</v>
      </c>
      <c r="J165" s="11" t="s">
        <v>538</v>
      </c>
      <c r="X165" s="12">
        <v>15600</v>
      </c>
    </row>
    <row r="166" spans="1:27" x14ac:dyDescent="0.25">
      <c r="A166" s="3">
        <v>159</v>
      </c>
      <c r="C166" s="10">
        <v>162510</v>
      </c>
      <c r="D166" s="10" t="s">
        <v>873</v>
      </c>
      <c r="E166" s="11" t="s">
        <v>874</v>
      </c>
      <c r="F166" s="10" t="s">
        <v>875</v>
      </c>
      <c r="G166" s="12" t="s">
        <v>787</v>
      </c>
      <c r="H166" s="11" t="s">
        <v>63</v>
      </c>
      <c r="I166" s="11" t="s">
        <v>64</v>
      </c>
      <c r="J166" s="11" t="s">
        <v>65</v>
      </c>
      <c r="X166" s="12">
        <v>20000</v>
      </c>
    </row>
    <row r="167" spans="1:27" x14ac:dyDescent="0.25">
      <c r="A167" s="3">
        <v>160</v>
      </c>
      <c r="C167" s="10">
        <v>34161</v>
      </c>
      <c r="D167" s="10" t="s">
        <v>876</v>
      </c>
      <c r="E167" s="11" t="s">
        <v>877</v>
      </c>
      <c r="F167" s="10" t="s">
        <v>401</v>
      </c>
      <c r="G167" s="12" t="s">
        <v>878</v>
      </c>
      <c r="H167" s="11" t="s">
        <v>40</v>
      </c>
      <c r="I167" s="11" t="s">
        <v>79</v>
      </c>
      <c r="J167" s="11" t="s">
        <v>402</v>
      </c>
      <c r="X167" s="12">
        <v>5705</v>
      </c>
    </row>
    <row r="168" spans="1:27" x14ac:dyDescent="0.25">
      <c r="A168" s="5">
        <v>161</v>
      </c>
      <c r="C168" s="10">
        <v>94614</v>
      </c>
      <c r="D168" s="10" t="s">
        <v>879</v>
      </c>
      <c r="E168" s="11" t="s">
        <v>880</v>
      </c>
      <c r="F168" s="10" t="s">
        <v>144</v>
      </c>
      <c r="G168" s="12" t="s">
        <v>145</v>
      </c>
      <c r="H168" s="11" t="s">
        <v>146</v>
      </c>
      <c r="I168" s="11" t="s">
        <v>146</v>
      </c>
      <c r="J168" s="11" t="s">
        <v>146</v>
      </c>
      <c r="X168" s="12">
        <v>7030</v>
      </c>
    </row>
    <row r="169" spans="1:27" x14ac:dyDescent="0.25">
      <c r="A169" s="3">
        <v>162</v>
      </c>
      <c r="C169" s="10">
        <v>95029</v>
      </c>
      <c r="D169" s="10" t="s">
        <v>881</v>
      </c>
      <c r="E169" s="11" t="s">
        <v>882</v>
      </c>
      <c r="F169" s="10" t="s">
        <v>883</v>
      </c>
      <c r="G169" s="12" t="s">
        <v>884</v>
      </c>
      <c r="H169" s="11" t="s">
        <v>40</v>
      </c>
      <c r="I169" s="11" t="s">
        <v>79</v>
      </c>
      <c r="J169" s="11" t="s">
        <v>80</v>
      </c>
      <c r="X169" s="12">
        <v>15000</v>
      </c>
    </row>
  </sheetData>
  <autoFilter ref="A7:AA169"/>
  <mergeCells count="2">
    <mergeCell ref="A2:AA2"/>
    <mergeCell ref="A3:AA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GrifosFlotantes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2024-05-27T19:47:32Z</dcterms:created>
  <dcterms:modified xsi:type="dcterms:W3CDTF">2024-05-27T19:47:32Z</dcterms:modified>
</cp:coreProperties>
</file>