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011CC838-4439-4472-857F-8B3FF0E45DE3}" xr6:coauthVersionLast="47" xr6:coauthVersionMax="47" xr10:uidLastSave="{00000000-0000-0000-0000-000000000000}"/>
  <bookViews>
    <workbookView xWindow="-120" yWindow="-120" windowWidth="29040" windowHeight="15840"/>
  </bookViews>
  <sheets>
    <sheet name="ImportadordeGL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  <c r="B26" i="1"/>
  <c r="B25" i="1"/>
  <c r="B24" i="1"/>
  <c r="B23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<sst xmlns="http://schemas.openxmlformats.org/spreadsheetml/2006/main" count="150" uniqueCount="113">
  <si>
    <t>Consulta en línea</t>
  </si>
  <si>
    <t>No</t>
  </si>
  <si>
    <t>EXPEDIENTE</t>
  </si>
  <si>
    <t>CODIGO OSINERGMIN</t>
  </si>
  <si>
    <t>REGISTRO</t>
  </si>
  <si>
    <t>RUC</t>
  </si>
  <si>
    <t>RAZÓN SOCIAL</t>
  </si>
  <si>
    <t>DIRECCIÓN LEGAL</t>
  </si>
  <si>
    <t>DEPARTAMENTO</t>
  </si>
  <si>
    <t>PROVINCIA</t>
  </si>
  <si>
    <t>DISTRITO</t>
  </si>
  <si>
    <t>FEC. EMISIÓN</t>
  </si>
  <si>
    <t>FEC. FIRMA</t>
  </si>
  <si>
    <t>REPRESENTANTE</t>
  </si>
  <si>
    <t>139005-705-280623</t>
  </si>
  <si>
    <t>SOLGAS S.A.</t>
  </si>
  <si>
    <t>VARIANTE DE UCHUMAYO KM 3.5</t>
  </si>
  <si>
    <t>AREQUIPA</t>
  </si>
  <si>
    <t>UCHUMAYO</t>
  </si>
  <si>
    <t>NIKITZA ANDREA CHAVEZ ATAPOMA</t>
  </si>
  <si>
    <t>136826-705-110618</t>
  </si>
  <si>
    <t xml:space="preserve">PLUSPETROL PERU CORPORATION S.A. </t>
  </si>
  <si>
    <t>CARRETERA PISCO PARACAS KM 14.5 PLAYA LOBERIAS</t>
  </si>
  <si>
    <t>ICA</t>
  </si>
  <si>
    <t>PISCO</t>
  </si>
  <si>
    <t>PARACAS</t>
  </si>
  <si>
    <t>ROQUE FABRICIO NIQUEN ESPEJO</t>
  </si>
  <si>
    <t>0002-IMGL-15-2001</t>
  </si>
  <si>
    <t>INTI GAS S.A.C. (EMBARGO DE INSCRIPCION RES 0230072965162)</t>
  </si>
  <si>
    <t>AV. LOS FAISANES MZ. A-1 LOTE 18 URB. LA CAMPIÑA</t>
  </si>
  <si>
    <t>LIMA</t>
  </si>
  <si>
    <t>CHORRILLOS</t>
  </si>
  <si>
    <t>NEYRA HUAMANI, ROFILIO TEOFILO</t>
  </si>
  <si>
    <t>124066-705-031116</t>
  </si>
  <si>
    <t>LLAMA GAS S.A.</t>
  </si>
  <si>
    <t>CENTRO INDUSTRIAL LAS CANTERAS MZ. N LOTE 02 KM. 10.5 CARRETERA A YURA</t>
  </si>
  <si>
    <t>CERRO COLORADO</t>
  </si>
  <si>
    <t>FRANCISCO ANTONIO CACERES ALIAGA</t>
  </si>
  <si>
    <t>127623-705-050517</t>
  </si>
  <si>
    <t>CORPORACIÓN ANDINA DEL GAS PERÚ SAC</t>
  </si>
  <si>
    <t>AV. LAS PEÑAS KM 1.6 EL PASTO</t>
  </si>
  <si>
    <t>SOCABAYA</t>
  </si>
  <si>
    <t>124387-705-070417</t>
  </si>
  <si>
    <t>OXISOL SAC</t>
  </si>
  <si>
    <t>PJE VILLA INDEPENDENCIA SUB LT A-12 SEMIRURAL PACHACUTEC</t>
  </si>
  <si>
    <t>41906-705-290518</t>
  </si>
  <si>
    <t>LIMA GAS S.A.</t>
  </si>
  <si>
    <t>PARQUE INDUSTRIAL TAPARACHI MZ. D LOTE 15 B</t>
  </si>
  <si>
    <t>PUNO</t>
  </si>
  <si>
    <t>SAN ROMAN</t>
  </si>
  <si>
    <t>JULIACA</t>
  </si>
  <si>
    <t>RICARDO DAVID YEPEZ CALDERON</t>
  </si>
  <si>
    <t>116102-705-040117</t>
  </si>
  <si>
    <t>HOGAS S.A.C.</t>
  </si>
  <si>
    <t>CALLE PABLO CASALS N° 118, URB. LAS MAGNOLIAS</t>
  </si>
  <si>
    <t xml:space="preserve">FRITZ PIO PONCE DE LA BORDA </t>
  </si>
  <si>
    <t>PETROLEOS DEL PERU S.A. - PETROPERU S.A.</t>
  </si>
  <si>
    <t xml:space="preserve">PASEO DE LA REPUBLICA N° 3361 </t>
  </si>
  <si>
    <t>SAN ISIDRO</t>
  </si>
  <si>
    <t>SILVA BARRIO MENDOZA MARCO</t>
  </si>
  <si>
    <t>0001-IMGL-15-2001</t>
  </si>
  <si>
    <t>AV. PRIMAVERA N° 1290 OF. 401</t>
  </si>
  <si>
    <t>SANTIAGO DE SURCO</t>
  </si>
  <si>
    <t>CACERES ALIAGA, LOURDES PATRICIA</t>
  </si>
  <si>
    <t>124067-705-071216</t>
  </si>
  <si>
    <t xml:space="preserve">LLAMA GAS S.A. </t>
  </si>
  <si>
    <t>CARRETERA CUSCO-URCOS ALTURA PEAJE ANGOSTURA</t>
  </si>
  <si>
    <t>CUSCO</t>
  </si>
  <si>
    <t>SAYLLA</t>
  </si>
  <si>
    <t xml:space="preserve">FRANCISCO ANTONIO CACERES ALIAGA </t>
  </si>
  <si>
    <t>163096-705-130722</t>
  </si>
  <si>
    <t>BIO GAS SOCIEDAD ANONIMA CERRADA-BIO GAS S.A.C.</t>
  </si>
  <si>
    <t>A 200 METROS DEL CRUCE DE LA CARRETERA INTEROCEÁNICA SUR CON LA VÍA CHORRILLOS, LA PASTORA</t>
  </si>
  <si>
    <t>MADRE DE DIOS</t>
  </si>
  <si>
    <t>TAMBOPATA</t>
  </si>
  <si>
    <t>JUANA HURTADO CAMPO</t>
  </si>
  <si>
    <t>123218-705-071016</t>
  </si>
  <si>
    <t>GLP AMAZONICO S.A.C.</t>
  </si>
  <si>
    <t>CALLE PEVAS 316</t>
  </si>
  <si>
    <t>LORETO</t>
  </si>
  <si>
    <t>MAYNAS</t>
  </si>
  <si>
    <t>IQUITOS</t>
  </si>
  <si>
    <t>ALVARO FELIPE REY RECAVARREN</t>
  </si>
  <si>
    <t>149479-705-240620</t>
  </si>
  <si>
    <t>CORPORACION PRIMAX S.A.</t>
  </si>
  <si>
    <t>AV. CIRCUNVALACION DEL CLUB GOLF LOS INCAS NRO. 134 URB. CLUB EL GOLF LOS INCAS (EDIFICIO PANORAMA - TORRE 1 PISO 18)</t>
  </si>
  <si>
    <t>LUIS ENRIQUE CARBONE NICOLINI</t>
  </si>
  <si>
    <t>PLUSPETROL PERU CORPORATION S.A.</t>
  </si>
  <si>
    <t>MZ. M-I, URBANIZACIÓN INDUSTRIAL OQUENDO</t>
  </si>
  <si>
    <t>PROV. CONST. DEL CALLAO</t>
  </si>
  <si>
    <t>VENTANILLA</t>
  </si>
  <si>
    <t>134155-705-230118</t>
  </si>
  <si>
    <t>GLP DISTRIBUCIONES E.I.R.L.</t>
  </si>
  <si>
    <t>MZ C LOTE 18, URB. COLEGIO DE INGENIEROS</t>
  </si>
  <si>
    <t>TERESA DEL ROSARIO OSORIO BONILLA</t>
  </si>
  <si>
    <t>ZETA GAS ANDINO S.A.</t>
  </si>
  <si>
    <t>AV. DIAGONAL N° 380 OF. 201</t>
  </si>
  <si>
    <t>MIRAFLORES</t>
  </si>
  <si>
    <t>MONGE ALONSO, MIGUEL</t>
  </si>
  <si>
    <t>124702-705-231123</t>
  </si>
  <si>
    <t>LOTE 8 MZ Ñ , ASOCIACION CENTRO INDUSTRIAL LAS CANTERAS</t>
  </si>
  <si>
    <t>139546-705-091118</t>
  </si>
  <si>
    <t xml:space="preserve">SOLGAS S.A. </t>
  </si>
  <si>
    <t>LOTE A2-2 DEL SECTOR RECREO PARTE 1 SOBRE LA CARRETERA CUSCO - ANTA</t>
  </si>
  <si>
    <t>ANTA</t>
  </si>
  <si>
    <t>CACHIMAYO</t>
  </si>
  <si>
    <t>ROGER DANIEL LIY LION</t>
  </si>
  <si>
    <t>1074-705-090718</t>
  </si>
  <si>
    <t>JR. VITTORE SCARPAZZA CARPACCIO N° 250, PISO 7</t>
  </si>
  <si>
    <t>SAN BORJA</t>
  </si>
  <si>
    <t xml:space="preserve">ROGER DANIEL LIY LION </t>
  </si>
  <si>
    <t>136825-705-290123</t>
  </si>
  <si>
    <t>REGISTROS HÁBILES DE IMPORTADOR DE GLP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</si>
</sst>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srvtest03.osinerg.gob.pe:23314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809625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D8BA35A5-34BA-4740-95D7-3C7E16B68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showGridLines="0" tabSelected="1" workbookViewId="0">
      <selection activeCell="F13" sqref="F13"/>
    </sheetView>
  </sheetViews>
  <sheetFormatPr baseColWidth="10" defaultRowHeight="15" x14ac:dyDescent="0.25"/>
  <cols>
    <col min="1" max="1" width="3.5703125" bestFit="1" customWidth="1"/>
    <col min="2" max="2" width="14.140625" customWidth="1"/>
    <col min="3" max="3" width="20.7109375" bestFit="1" customWidth="1"/>
    <col min="4" max="4" width="17.710937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19.5703125" bestFit="1" customWidth="1"/>
    <col min="11" max="11" width="13" bestFit="1" customWidth="1"/>
    <col min="12" max="12" width="11" bestFit="1" customWidth="1"/>
    <col min="13" max="13" width="36.28515625" bestFit="1" customWidth="1"/>
  </cols>
  <sheetData>
    <row r="2" spans="1:13" ht="15" customHeight="1" x14ac:dyDescent="0.25">
      <c r="A2" s="5" t="s">
        <v>112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7" spans="1:13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</row>
    <row r="8" spans="1:13" x14ac:dyDescent="0.25">
      <c r="A8" s="3">
        <v>1</v>
      </c>
      <c r="B8" s="3" t="str">
        <f>"202300127900"</f>
        <v>202300127900</v>
      </c>
      <c r="C8" s="3">
        <v>139005</v>
      </c>
      <c r="D8" s="3" t="s">
        <v>14</v>
      </c>
      <c r="E8" s="3">
        <v>20100176450</v>
      </c>
      <c r="F8" s="3" t="s">
        <v>15</v>
      </c>
      <c r="G8" s="3" t="s">
        <v>16</v>
      </c>
      <c r="H8" s="3" t="s">
        <v>17</v>
      </c>
      <c r="I8" s="3" t="s">
        <v>17</v>
      </c>
      <c r="J8" s="3" t="s">
        <v>18</v>
      </c>
      <c r="K8" s="4">
        <v>45071</v>
      </c>
      <c r="L8" s="4">
        <v>45071</v>
      </c>
      <c r="M8" s="3" t="s">
        <v>19</v>
      </c>
    </row>
    <row r="9" spans="1:13" ht="30" x14ac:dyDescent="0.25">
      <c r="A9" s="3">
        <v>2</v>
      </c>
      <c r="B9" s="3" t="str">
        <f>"201800095691"</f>
        <v>201800095691</v>
      </c>
      <c r="C9" s="3">
        <v>136826</v>
      </c>
      <c r="D9" s="3" t="s">
        <v>20</v>
      </c>
      <c r="E9" s="3">
        <v>20304177552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4">
        <v>43258</v>
      </c>
      <c r="L9" s="4">
        <v>43258</v>
      </c>
      <c r="M9" s="3" t="s">
        <v>26</v>
      </c>
    </row>
    <row r="10" spans="1:13" ht="30" x14ac:dyDescent="0.25">
      <c r="A10" s="3">
        <v>3</v>
      </c>
      <c r="B10" s="3" t="str">
        <f>"1345976"</f>
        <v>1345976</v>
      </c>
      <c r="C10" s="3">
        <v>41908</v>
      </c>
      <c r="D10" s="3" t="s">
        <v>27</v>
      </c>
      <c r="E10" s="3">
        <v>20100076749</v>
      </c>
      <c r="F10" s="3" t="s">
        <v>28</v>
      </c>
      <c r="G10" s="3" t="s">
        <v>29</v>
      </c>
      <c r="H10" s="3" t="s">
        <v>30</v>
      </c>
      <c r="I10" s="3" t="s">
        <v>30</v>
      </c>
      <c r="J10" s="3" t="s">
        <v>31</v>
      </c>
      <c r="K10" s="4">
        <v>39133</v>
      </c>
      <c r="L10" s="4">
        <v>39133</v>
      </c>
      <c r="M10" s="3" t="s">
        <v>32</v>
      </c>
    </row>
    <row r="11" spans="1:13" ht="30" x14ac:dyDescent="0.25">
      <c r="A11" s="3">
        <v>4</v>
      </c>
      <c r="B11" s="3" t="str">
        <f>"201600139697"</f>
        <v>201600139697</v>
      </c>
      <c r="C11" s="3">
        <v>124066</v>
      </c>
      <c r="D11" s="3" t="s">
        <v>33</v>
      </c>
      <c r="E11" s="3">
        <v>20100366747</v>
      </c>
      <c r="F11" s="3" t="s">
        <v>34</v>
      </c>
      <c r="G11" s="3" t="s">
        <v>35</v>
      </c>
      <c r="H11" s="3" t="s">
        <v>17</v>
      </c>
      <c r="I11" s="3" t="s">
        <v>17</v>
      </c>
      <c r="J11" s="3" t="s">
        <v>36</v>
      </c>
      <c r="K11" s="4">
        <v>42635</v>
      </c>
      <c r="L11" s="4">
        <v>42635</v>
      </c>
      <c r="M11" s="3" t="s">
        <v>37</v>
      </c>
    </row>
    <row r="12" spans="1:13" x14ac:dyDescent="0.25">
      <c r="A12" s="3">
        <v>5</v>
      </c>
      <c r="B12" s="3" t="str">
        <f>"201700047178"</f>
        <v>201700047178</v>
      </c>
      <c r="C12" s="3">
        <v>127623</v>
      </c>
      <c r="D12" s="3" t="s">
        <v>38</v>
      </c>
      <c r="E12" s="3">
        <v>20516511975</v>
      </c>
      <c r="F12" s="3" t="s">
        <v>39</v>
      </c>
      <c r="G12" s="3" t="s">
        <v>40</v>
      </c>
      <c r="H12" s="3" t="s">
        <v>17</v>
      </c>
      <c r="I12" s="3" t="s">
        <v>17</v>
      </c>
      <c r="J12" s="3" t="s">
        <v>41</v>
      </c>
      <c r="K12" s="4">
        <v>42822</v>
      </c>
      <c r="L12" s="4">
        <v>42822</v>
      </c>
      <c r="M12" s="3"/>
    </row>
    <row r="13" spans="1:13" ht="30" x14ac:dyDescent="0.25">
      <c r="A13" s="3">
        <v>6</v>
      </c>
      <c r="B13" s="3" t="str">
        <f>"201600148206"</f>
        <v>201600148206</v>
      </c>
      <c r="C13" s="3">
        <v>124387</v>
      </c>
      <c r="D13" s="3" t="s">
        <v>42</v>
      </c>
      <c r="E13" s="3">
        <v>20411881203</v>
      </c>
      <c r="F13" s="3" t="s">
        <v>43</v>
      </c>
      <c r="G13" s="3" t="s">
        <v>44</v>
      </c>
      <c r="H13" s="3" t="s">
        <v>17</v>
      </c>
      <c r="I13" s="3" t="s">
        <v>17</v>
      </c>
      <c r="J13" s="3" t="s">
        <v>36</v>
      </c>
      <c r="K13" s="4">
        <v>42650</v>
      </c>
      <c r="L13" s="4">
        <v>42650</v>
      </c>
      <c r="M13" s="3"/>
    </row>
    <row r="14" spans="1:13" x14ac:dyDescent="0.25">
      <c r="A14" s="3">
        <v>7</v>
      </c>
      <c r="B14" s="3" t="str">
        <f>"201800086638"</f>
        <v>201800086638</v>
      </c>
      <c r="C14" s="3">
        <v>41906</v>
      </c>
      <c r="D14" s="3" t="s">
        <v>45</v>
      </c>
      <c r="E14" s="3">
        <v>20100007348</v>
      </c>
      <c r="F14" s="3" t="s">
        <v>46</v>
      </c>
      <c r="G14" s="3" t="s">
        <v>47</v>
      </c>
      <c r="H14" s="3" t="s">
        <v>48</v>
      </c>
      <c r="I14" s="3" t="s">
        <v>49</v>
      </c>
      <c r="J14" s="3" t="s">
        <v>50</v>
      </c>
      <c r="K14" s="4">
        <v>43243</v>
      </c>
      <c r="L14" s="4">
        <v>43243</v>
      </c>
      <c r="M14" s="3" t="s">
        <v>51</v>
      </c>
    </row>
    <row r="15" spans="1:13" ht="30" x14ac:dyDescent="0.25">
      <c r="A15" s="3">
        <v>8</v>
      </c>
      <c r="B15" s="3" t="str">
        <f>"201600180154"</f>
        <v>201600180154</v>
      </c>
      <c r="C15" s="3">
        <v>116102</v>
      </c>
      <c r="D15" s="3" t="s">
        <v>52</v>
      </c>
      <c r="E15" s="3">
        <v>20118596740</v>
      </c>
      <c r="F15" s="3" t="s">
        <v>53</v>
      </c>
      <c r="G15" s="3" t="s">
        <v>54</v>
      </c>
      <c r="H15" s="3" t="s">
        <v>30</v>
      </c>
      <c r="I15" s="3" t="s">
        <v>30</v>
      </c>
      <c r="J15" s="3" t="s">
        <v>50</v>
      </c>
      <c r="K15" s="4">
        <v>42710</v>
      </c>
      <c r="L15" s="4">
        <v>42710</v>
      </c>
      <c r="M15" s="3" t="s">
        <v>55</v>
      </c>
    </row>
    <row r="16" spans="1:13" x14ac:dyDescent="0.25">
      <c r="A16" s="3">
        <v>9</v>
      </c>
      <c r="B16" s="3" t="str">
        <f>"1283337"</f>
        <v>1283337</v>
      </c>
      <c r="C16" s="3">
        <v>19294</v>
      </c>
      <c r="D16" s="3">
        <v>1283337</v>
      </c>
      <c r="E16" s="3">
        <v>20100128218</v>
      </c>
      <c r="F16" s="3" t="s">
        <v>56</v>
      </c>
      <c r="G16" s="3" t="s">
        <v>57</v>
      </c>
      <c r="H16" s="3" t="s">
        <v>30</v>
      </c>
      <c r="I16" s="3" t="s">
        <v>30</v>
      </c>
      <c r="J16" s="3" t="s">
        <v>58</v>
      </c>
      <c r="K16" s="4">
        <v>36700</v>
      </c>
      <c r="L16" s="4">
        <v>36700</v>
      </c>
      <c r="M16" s="3" t="s">
        <v>59</v>
      </c>
    </row>
    <row r="17" spans="1:13" x14ac:dyDescent="0.25">
      <c r="A17" s="3">
        <v>10</v>
      </c>
      <c r="B17" s="3" t="str">
        <f>"1311182"</f>
        <v>1311182</v>
      </c>
      <c r="C17" s="3">
        <v>41907</v>
      </c>
      <c r="D17" s="3" t="s">
        <v>60</v>
      </c>
      <c r="E17" s="3">
        <v>20100366747</v>
      </c>
      <c r="F17" s="3" t="s">
        <v>34</v>
      </c>
      <c r="G17" s="3" t="s">
        <v>61</v>
      </c>
      <c r="H17" s="3" t="s">
        <v>30</v>
      </c>
      <c r="I17" s="3" t="s">
        <v>30</v>
      </c>
      <c r="J17" s="3" t="s">
        <v>62</v>
      </c>
      <c r="K17" s="4">
        <v>39133</v>
      </c>
      <c r="L17" s="4">
        <v>39133</v>
      </c>
      <c r="M17" s="3" t="s">
        <v>63</v>
      </c>
    </row>
    <row r="18" spans="1:13" ht="30" x14ac:dyDescent="0.25">
      <c r="A18" s="3">
        <v>11</v>
      </c>
      <c r="B18" s="3" t="str">
        <f>"201600139707"</f>
        <v>201600139707</v>
      </c>
      <c r="C18" s="3">
        <v>124067</v>
      </c>
      <c r="D18" s="3" t="s">
        <v>64</v>
      </c>
      <c r="E18" s="3">
        <v>20100366747</v>
      </c>
      <c r="F18" s="3" t="s">
        <v>65</v>
      </c>
      <c r="G18" s="3" t="s">
        <v>66</v>
      </c>
      <c r="H18" s="3" t="s">
        <v>67</v>
      </c>
      <c r="I18" s="3" t="s">
        <v>67</v>
      </c>
      <c r="J18" s="3" t="s">
        <v>68</v>
      </c>
      <c r="K18" s="4">
        <v>42635</v>
      </c>
      <c r="L18" s="4">
        <v>42635</v>
      </c>
      <c r="M18" s="3" t="s">
        <v>69</v>
      </c>
    </row>
    <row r="19" spans="1:13" ht="45" x14ac:dyDescent="0.25">
      <c r="A19" s="3">
        <v>12</v>
      </c>
      <c r="B19" s="3" t="str">
        <f>"202200101563"</f>
        <v>202200101563</v>
      </c>
      <c r="C19" s="3">
        <v>163096</v>
      </c>
      <c r="D19" s="3" t="s">
        <v>70</v>
      </c>
      <c r="E19" s="3">
        <v>20491108712</v>
      </c>
      <c r="F19" s="3" t="s">
        <v>71</v>
      </c>
      <c r="G19" s="3" t="s">
        <v>72</v>
      </c>
      <c r="H19" s="3" t="s">
        <v>73</v>
      </c>
      <c r="I19" s="3" t="s">
        <v>74</v>
      </c>
      <c r="J19" s="3" t="s">
        <v>74</v>
      </c>
      <c r="K19" s="4">
        <v>44708</v>
      </c>
      <c r="L19" s="4">
        <v>44708</v>
      </c>
      <c r="M19" s="3" t="s">
        <v>75</v>
      </c>
    </row>
    <row r="20" spans="1:13" x14ac:dyDescent="0.25">
      <c r="A20" s="3">
        <v>13</v>
      </c>
      <c r="B20" s="3" t="str">
        <f>"201600116548"</f>
        <v>201600116548</v>
      </c>
      <c r="C20" s="3">
        <v>123218</v>
      </c>
      <c r="D20" s="3" t="s">
        <v>76</v>
      </c>
      <c r="E20" s="3">
        <v>20408971943</v>
      </c>
      <c r="F20" s="3" t="s">
        <v>77</v>
      </c>
      <c r="G20" s="3" t="s">
        <v>78</v>
      </c>
      <c r="H20" s="3" t="s">
        <v>79</v>
      </c>
      <c r="I20" s="3" t="s">
        <v>80</v>
      </c>
      <c r="J20" s="3" t="s">
        <v>81</v>
      </c>
      <c r="K20" s="4">
        <v>42591</v>
      </c>
      <c r="L20" s="4">
        <v>42591</v>
      </c>
      <c r="M20" s="3" t="s">
        <v>82</v>
      </c>
    </row>
    <row r="21" spans="1:13" ht="45" x14ac:dyDescent="0.25">
      <c r="A21" s="3">
        <v>14</v>
      </c>
      <c r="B21" s="3" t="str">
        <f>"202000042392"</f>
        <v>202000042392</v>
      </c>
      <c r="C21" s="3">
        <v>149479</v>
      </c>
      <c r="D21" s="3" t="s">
        <v>83</v>
      </c>
      <c r="E21" s="3">
        <v>20554545743</v>
      </c>
      <c r="F21" s="3" t="s">
        <v>84</v>
      </c>
      <c r="G21" s="3" t="s">
        <v>85</v>
      </c>
      <c r="H21" s="3" t="s">
        <v>30</v>
      </c>
      <c r="I21" s="3" t="s">
        <v>30</v>
      </c>
      <c r="J21" s="3" t="s">
        <v>36</v>
      </c>
      <c r="K21" s="4">
        <v>43896</v>
      </c>
      <c r="L21" s="4">
        <v>43896</v>
      </c>
      <c r="M21" s="3" t="s">
        <v>86</v>
      </c>
    </row>
    <row r="22" spans="1:13" ht="45" x14ac:dyDescent="0.25">
      <c r="A22" s="3">
        <v>15</v>
      </c>
      <c r="B22" s="3"/>
      <c r="C22" s="3">
        <v>136825</v>
      </c>
      <c r="D22" s="3" t="s">
        <v>111</v>
      </c>
      <c r="E22" s="3">
        <v>20304177552</v>
      </c>
      <c r="F22" s="3" t="s">
        <v>87</v>
      </c>
      <c r="G22" s="3" t="s">
        <v>88</v>
      </c>
      <c r="H22" s="3" t="s">
        <v>89</v>
      </c>
      <c r="I22" s="3" t="s">
        <v>89</v>
      </c>
      <c r="J22" s="3" t="s">
        <v>90</v>
      </c>
      <c r="K22" s="4"/>
      <c r="L22" s="4"/>
      <c r="M22" s="3"/>
    </row>
    <row r="23" spans="1:13" x14ac:dyDescent="0.25">
      <c r="A23" s="3">
        <v>16</v>
      </c>
      <c r="B23" s="3" t="str">
        <f>"201800011403"</f>
        <v>201800011403</v>
      </c>
      <c r="C23" s="3">
        <v>134155</v>
      </c>
      <c r="D23" s="3" t="s">
        <v>91</v>
      </c>
      <c r="E23" s="3">
        <v>20454417683</v>
      </c>
      <c r="F23" s="3" t="s">
        <v>92</v>
      </c>
      <c r="G23" s="3" t="s">
        <v>93</v>
      </c>
      <c r="H23" s="3" t="s">
        <v>17</v>
      </c>
      <c r="I23" s="3" t="s">
        <v>17</v>
      </c>
      <c r="J23" s="3" t="s">
        <v>36</v>
      </c>
      <c r="K23" s="4">
        <v>43122</v>
      </c>
      <c r="L23" s="4">
        <v>43122</v>
      </c>
      <c r="M23" s="3" t="s">
        <v>94</v>
      </c>
    </row>
    <row r="24" spans="1:13" x14ac:dyDescent="0.25">
      <c r="A24" s="3">
        <v>17</v>
      </c>
      <c r="B24" s="3" t="str">
        <f>"1281758"</f>
        <v>1281758</v>
      </c>
      <c r="C24" s="3">
        <v>41909</v>
      </c>
      <c r="D24" s="3">
        <v>1281758</v>
      </c>
      <c r="E24" s="3">
        <v>20262254268</v>
      </c>
      <c r="F24" s="3" t="s">
        <v>95</v>
      </c>
      <c r="G24" s="3" t="s">
        <v>96</v>
      </c>
      <c r="H24" s="3" t="s">
        <v>30</v>
      </c>
      <c r="I24" s="3" t="s">
        <v>30</v>
      </c>
      <c r="J24" s="3" t="s">
        <v>97</v>
      </c>
      <c r="K24" s="4">
        <v>36692</v>
      </c>
      <c r="L24" s="4">
        <v>36692</v>
      </c>
      <c r="M24" s="3" t="s">
        <v>98</v>
      </c>
    </row>
    <row r="25" spans="1:13" ht="30" x14ac:dyDescent="0.25">
      <c r="A25" s="3">
        <v>18</v>
      </c>
      <c r="B25" s="3" t="str">
        <f>"202300235133"</f>
        <v>202300235133</v>
      </c>
      <c r="C25" s="3">
        <v>124702</v>
      </c>
      <c r="D25" s="3" t="s">
        <v>99</v>
      </c>
      <c r="E25" s="3">
        <v>20100007348</v>
      </c>
      <c r="F25" s="3" t="s">
        <v>46</v>
      </c>
      <c r="G25" s="3" t="s">
        <v>100</v>
      </c>
      <c r="H25" s="3" t="s">
        <v>17</v>
      </c>
      <c r="I25" s="3" t="s">
        <v>17</v>
      </c>
      <c r="J25" s="3" t="s">
        <v>36</v>
      </c>
      <c r="K25" s="4">
        <v>45188</v>
      </c>
      <c r="L25" s="4">
        <v>45188</v>
      </c>
      <c r="M25" s="3" t="s">
        <v>51</v>
      </c>
    </row>
    <row r="26" spans="1:13" ht="30" x14ac:dyDescent="0.25">
      <c r="A26" s="3">
        <v>19</v>
      </c>
      <c r="B26" s="3" t="str">
        <f>"201800185620"</f>
        <v>201800185620</v>
      </c>
      <c r="C26" s="3">
        <v>139546</v>
      </c>
      <c r="D26" s="3" t="s">
        <v>101</v>
      </c>
      <c r="E26" s="3">
        <v>20100176450</v>
      </c>
      <c r="F26" s="3" t="s">
        <v>102</v>
      </c>
      <c r="G26" s="3" t="s">
        <v>103</v>
      </c>
      <c r="H26" s="3" t="s">
        <v>67</v>
      </c>
      <c r="I26" s="3" t="s">
        <v>104</v>
      </c>
      <c r="J26" s="3" t="s">
        <v>105</v>
      </c>
      <c r="K26" s="4">
        <v>43410</v>
      </c>
      <c r="L26" s="4">
        <v>43410</v>
      </c>
      <c r="M26" s="3" t="s">
        <v>106</v>
      </c>
    </row>
    <row r="27" spans="1:13" ht="30" x14ac:dyDescent="0.25">
      <c r="A27" s="3">
        <v>20</v>
      </c>
      <c r="B27" s="3" t="str">
        <f>"201800105475"</f>
        <v>201800105475</v>
      </c>
      <c r="C27" s="3">
        <v>1074</v>
      </c>
      <c r="D27" s="3" t="s">
        <v>107</v>
      </c>
      <c r="E27" s="3">
        <v>20100176450</v>
      </c>
      <c r="F27" s="3" t="s">
        <v>102</v>
      </c>
      <c r="G27" s="3" t="s">
        <v>108</v>
      </c>
      <c r="H27" s="3" t="s">
        <v>30</v>
      </c>
      <c r="I27" s="3" t="s">
        <v>30</v>
      </c>
      <c r="J27" s="3" t="s">
        <v>109</v>
      </c>
      <c r="K27" s="4">
        <v>43276</v>
      </c>
      <c r="L27" s="4">
        <v>43276</v>
      </c>
      <c r="M27" s="3" t="s">
        <v>110</v>
      </c>
    </row>
  </sheetData>
  <mergeCells count="2">
    <mergeCell ref="A2:M2"/>
    <mergeCell ref="A3:M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ImportadordeGLP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2024-05-27T19:27:56Z</dcterms:created>
  <dcterms:modified xsi:type="dcterms:W3CDTF">2024-05-27T19:27:57Z</dcterms:modified>
</cp:coreProperties>
</file>